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GE-Projetos\02-Estudos\05-Plano Decenal de Expansão\2026-2035\Relatório\Decks para o site\Arquivos adicionais CL\"/>
    </mc:Choice>
  </mc:AlternateContent>
  <xr:revisionPtr revIDLastSave="0" documentId="13_ncr:1_{E69B601D-E095-4FD2-A838-85DC05791FD5}" xr6:coauthVersionLast="47" xr6:coauthVersionMax="47" xr10:uidLastSave="{00000000-0000-0000-0000-000000000000}"/>
  <bookViews>
    <workbookView xWindow="-108" yWindow="-108" windowWidth="23256" windowHeight="12456" activeTab="1" xr2:uid="{AB8C2B6B-D4A9-4148-B1E5-77DEDBBB50DB}"/>
  </bookViews>
  <sheets>
    <sheet name="UNSI" sheetId="2" r:id="rId1"/>
    <sheet name="Carga Bruta" sheetId="3" r:id="rId2"/>
  </sheets>
  <externalReferences>
    <externalReference r:id="rId3"/>
  </externalReferences>
  <definedNames>
    <definedName name="_xlnm._FilterDatabase" localSheetId="0" hidden="1">UNSI!$A$2:$S$950</definedName>
    <definedName name="aaaa" localSheetId="0">#REF!</definedName>
    <definedName name="aaaa">#REF!</definedName>
    <definedName name="Brent">'[1]CVU IND'!$D$13</definedName>
    <definedName name="Câmbio" localSheetId="0">#REF!</definedName>
    <definedName name="Câmbio">#REF!</definedName>
    <definedName name="CFUGA">#REF!</definedName>
    <definedName name="HenryHub" localSheetId="0">#REF!</definedName>
    <definedName name="HenryHub">#REF!</definedName>
    <definedName name="IMP_AGRINT" localSheetId="0">#REF!</definedName>
    <definedName name="IMP_AGRINT">#REF!</definedName>
    <definedName name="IMP_AGRINT_PRINC" localSheetId="0">#REF!</definedName>
    <definedName name="IMP_AGRINT_PRINC">#REF!</definedName>
    <definedName name="IMP_CVU" localSheetId="0">#REF!</definedName>
    <definedName name="IMP_CVU">#REF!</definedName>
    <definedName name="IMP_DEMANDA">'Carga Bruta'!$B$2:$N$210</definedName>
    <definedName name="IMP_ENTRADA_TERM" localSheetId="0">#REF!</definedName>
    <definedName name="IMP_ENTRADA_TERM">#REF!</definedName>
    <definedName name="IMP_ENTRADA_UHE">#REF!</definedName>
    <definedName name="IMP_NUM_AGRINT" localSheetId="0">#REF!</definedName>
    <definedName name="IMP_NUM_AGRINT">#REF!</definedName>
    <definedName name="IMP_POT_TERM">#REF!</definedName>
    <definedName name="IMP_POT_UHE" localSheetId="0">#REF!</definedName>
    <definedName name="IMP_POT_UHE">#REF!</definedName>
    <definedName name="IMP_SAIDA_TERM" localSheetId="0">#REF!</definedName>
    <definedName name="IMP_SAIDA_TERM">#REF!</definedName>
    <definedName name="IMP_UNSI_1" localSheetId="0">UNSI!$A$3:$F$5601</definedName>
    <definedName name="IMP_UNSI_1">#REF!</definedName>
    <definedName name="IMP_UNSI_2" localSheetId="0">UNSI!$H$3:$S$5601</definedName>
    <definedName name="IMP_UNSI_2">#REF!</definedName>
    <definedName name="Impostos" localSheetId="0">#REF!</definedName>
    <definedName name="Impostos">#REF!</definedName>
    <definedName name="OeM" localSheetId="0">#REF!</definedName>
    <definedName name="OeM">#REF!</definedName>
    <definedName name="PCS" localSheetId="0">#REF!</definedName>
    <definedName name="PCS">#REF!</definedName>
    <definedName name="Perdas" localSheetId="0">#REF!</definedName>
    <definedName name="Perda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950" i="2" l="1"/>
  <c r="G949" i="2"/>
  <c r="G948" i="2"/>
  <c r="G947" i="2"/>
  <c r="G946" i="2"/>
  <c r="G945" i="2"/>
  <c r="G944" i="2"/>
  <c r="G943" i="2"/>
  <c r="G942" i="2"/>
  <c r="G941" i="2"/>
  <c r="G940" i="2"/>
  <c r="G939" i="2"/>
  <c r="G938" i="2"/>
  <c r="G937" i="2"/>
  <c r="G936" i="2"/>
  <c r="G935" i="2"/>
  <c r="G934" i="2"/>
  <c r="G933" i="2"/>
  <c r="G932" i="2"/>
  <c r="G931" i="2"/>
  <c r="G930" i="2"/>
  <c r="G929" i="2"/>
  <c r="G928" i="2"/>
  <c r="G927" i="2"/>
  <c r="G926" i="2"/>
  <c r="G925" i="2"/>
  <c r="G924" i="2"/>
  <c r="G923" i="2"/>
  <c r="G922" i="2"/>
  <c r="G921" i="2"/>
  <c r="G920" i="2"/>
  <c r="G919" i="2"/>
  <c r="G918" i="2"/>
  <c r="G917" i="2"/>
  <c r="G916" i="2"/>
  <c r="G915" i="2"/>
  <c r="G914" i="2"/>
  <c r="G913" i="2"/>
  <c r="G912" i="2"/>
  <c r="G911" i="2"/>
  <c r="G910" i="2"/>
  <c r="G909" i="2"/>
  <c r="G908" i="2"/>
  <c r="G907" i="2"/>
  <c r="G906" i="2"/>
  <c r="G905" i="2"/>
  <c r="G904" i="2"/>
  <c r="G903" i="2"/>
  <c r="G902" i="2"/>
  <c r="G901" i="2"/>
  <c r="G900" i="2"/>
  <c r="G899" i="2"/>
  <c r="G898" i="2"/>
  <c r="G897" i="2"/>
  <c r="G896" i="2"/>
  <c r="G895" i="2"/>
  <c r="G894" i="2"/>
  <c r="G893" i="2"/>
  <c r="G892" i="2"/>
  <c r="G891" i="2"/>
  <c r="G890" i="2"/>
  <c r="G889" i="2"/>
  <c r="G888" i="2"/>
  <c r="G887" i="2"/>
  <c r="G886" i="2"/>
  <c r="G885" i="2"/>
  <c r="G884" i="2"/>
  <c r="G883" i="2"/>
  <c r="G882" i="2"/>
  <c r="G881" i="2"/>
  <c r="G880" i="2"/>
  <c r="G879" i="2"/>
  <c r="G878" i="2"/>
  <c r="G877" i="2"/>
  <c r="G876" i="2"/>
  <c r="G875" i="2"/>
  <c r="G874" i="2"/>
  <c r="G873" i="2"/>
  <c r="G872" i="2"/>
  <c r="G871" i="2"/>
  <c r="G870" i="2"/>
  <c r="G869" i="2"/>
  <c r="G868" i="2"/>
  <c r="G867" i="2"/>
  <c r="G866" i="2"/>
  <c r="G865" i="2"/>
  <c r="G864" i="2"/>
  <c r="G863" i="2"/>
  <c r="G862" i="2"/>
  <c r="G861" i="2"/>
  <c r="G860" i="2"/>
  <c r="G859" i="2"/>
  <c r="G858" i="2"/>
  <c r="G857" i="2"/>
  <c r="G856" i="2"/>
  <c r="G855" i="2"/>
  <c r="G854" i="2"/>
  <c r="G853" i="2"/>
  <c r="G852" i="2"/>
  <c r="G851" i="2"/>
  <c r="G850" i="2"/>
  <c r="G849" i="2"/>
  <c r="G848" i="2"/>
  <c r="G847" i="2"/>
  <c r="G846" i="2"/>
  <c r="G845" i="2"/>
  <c r="G844" i="2"/>
  <c r="G843" i="2"/>
  <c r="G842" i="2"/>
  <c r="G841" i="2"/>
  <c r="G840" i="2"/>
  <c r="G839" i="2"/>
  <c r="G838" i="2"/>
  <c r="G837" i="2"/>
  <c r="G836" i="2"/>
  <c r="G835" i="2"/>
  <c r="G834" i="2"/>
  <c r="G833" i="2"/>
  <c r="G832" i="2"/>
  <c r="G831" i="2"/>
  <c r="G830" i="2"/>
  <c r="G829" i="2"/>
  <c r="G828" i="2"/>
  <c r="G827" i="2"/>
  <c r="G826" i="2"/>
  <c r="G825" i="2"/>
  <c r="G824" i="2"/>
  <c r="G823" i="2"/>
  <c r="G822" i="2"/>
  <c r="G821" i="2"/>
  <c r="G820" i="2"/>
  <c r="G819" i="2"/>
  <c r="G818" i="2"/>
  <c r="G817" i="2"/>
  <c r="G816" i="2"/>
  <c r="G815" i="2"/>
  <c r="G814" i="2"/>
  <c r="G813" i="2"/>
  <c r="G812" i="2"/>
  <c r="G811" i="2"/>
  <c r="G810" i="2"/>
  <c r="G809" i="2"/>
  <c r="G808" i="2"/>
  <c r="G807" i="2"/>
  <c r="G806" i="2"/>
  <c r="G805" i="2"/>
  <c r="G804" i="2"/>
  <c r="G803" i="2"/>
  <c r="G802" i="2"/>
  <c r="G801" i="2"/>
  <c r="G800" i="2"/>
  <c r="G799" i="2"/>
  <c r="G798" i="2"/>
  <c r="G797" i="2"/>
  <c r="G796" i="2"/>
  <c r="G795" i="2"/>
  <c r="G794" i="2"/>
  <c r="G793" i="2"/>
  <c r="G792" i="2"/>
  <c r="G791" i="2"/>
  <c r="G790" i="2"/>
  <c r="G789" i="2"/>
  <c r="G788" i="2"/>
  <c r="G787" i="2"/>
  <c r="G786" i="2"/>
  <c r="G785" i="2"/>
  <c r="G784" i="2"/>
  <c r="G783" i="2"/>
  <c r="G782" i="2"/>
  <c r="G781" i="2"/>
  <c r="G780" i="2"/>
  <c r="G779" i="2"/>
  <c r="G778" i="2"/>
  <c r="G777" i="2"/>
  <c r="G776" i="2"/>
  <c r="G775" i="2"/>
  <c r="G774" i="2"/>
  <c r="G773" i="2"/>
  <c r="G772" i="2"/>
  <c r="G771" i="2"/>
  <c r="G770" i="2"/>
  <c r="G769" i="2"/>
  <c r="G768" i="2"/>
  <c r="G767" i="2"/>
  <c r="G766" i="2"/>
  <c r="G765" i="2"/>
  <c r="G764" i="2"/>
  <c r="G763" i="2"/>
  <c r="G762" i="2"/>
  <c r="G761" i="2"/>
  <c r="G760" i="2"/>
  <c r="G759" i="2"/>
  <c r="G758" i="2"/>
  <c r="G757" i="2"/>
  <c r="G756" i="2"/>
  <c r="G755" i="2"/>
  <c r="G754" i="2"/>
  <c r="G753" i="2"/>
  <c r="G752" i="2"/>
  <c r="G751" i="2"/>
  <c r="G750" i="2"/>
  <c r="G749" i="2"/>
  <c r="G748" i="2"/>
  <c r="G747" i="2"/>
  <c r="G746" i="2"/>
  <c r="G745" i="2"/>
  <c r="G744" i="2"/>
  <c r="G743" i="2"/>
  <c r="G742" i="2"/>
  <c r="G741" i="2"/>
  <c r="G740" i="2"/>
  <c r="G739" i="2"/>
  <c r="G738" i="2"/>
  <c r="G737" i="2"/>
  <c r="G736" i="2"/>
  <c r="G735" i="2"/>
  <c r="G734" i="2"/>
  <c r="G733" i="2"/>
  <c r="G732" i="2"/>
  <c r="G731" i="2"/>
  <c r="G730" i="2"/>
  <c r="G729" i="2"/>
  <c r="G728" i="2"/>
  <c r="G727" i="2"/>
  <c r="G726" i="2"/>
  <c r="G725" i="2"/>
  <c r="G724" i="2"/>
  <c r="G723" i="2"/>
  <c r="G722" i="2"/>
  <c r="G721" i="2"/>
  <c r="G720" i="2"/>
  <c r="G719" i="2"/>
  <c r="G718" i="2"/>
  <c r="G717" i="2"/>
  <c r="G716" i="2"/>
  <c r="G715" i="2"/>
  <c r="G714" i="2"/>
  <c r="G713" i="2"/>
  <c r="G712" i="2"/>
  <c r="G711" i="2"/>
  <c r="G710" i="2"/>
  <c r="G709" i="2"/>
  <c r="G708" i="2"/>
  <c r="G707" i="2"/>
  <c r="G706" i="2"/>
  <c r="G705" i="2"/>
  <c r="G704" i="2"/>
  <c r="G703" i="2"/>
  <c r="G702" i="2"/>
  <c r="G701" i="2"/>
  <c r="G700" i="2"/>
  <c r="G699" i="2"/>
  <c r="G698" i="2"/>
  <c r="G697" i="2"/>
  <c r="G696" i="2"/>
  <c r="G695" i="2"/>
  <c r="G694" i="2"/>
  <c r="G693" i="2"/>
  <c r="G692" i="2"/>
  <c r="G691" i="2"/>
  <c r="G690" i="2"/>
  <c r="G689" i="2"/>
  <c r="G688" i="2"/>
  <c r="G687" i="2"/>
  <c r="G686" i="2"/>
  <c r="G685" i="2"/>
  <c r="G684" i="2"/>
  <c r="G683" i="2"/>
  <c r="G682" i="2"/>
  <c r="G681" i="2"/>
  <c r="G680" i="2"/>
  <c r="G679" i="2"/>
  <c r="G678" i="2"/>
  <c r="G677" i="2"/>
  <c r="G676" i="2"/>
  <c r="G675" i="2"/>
  <c r="G674" i="2"/>
  <c r="G673" i="2"/>
  <c r="G672" i="2"/>
  <c r="G671" i="2"/>
  <c r="G670" i="2"/>
  <c r="G669" i="2"/>
  <c r="G668" i="2"/>
  <c r="G667" i="2"/>
  <c r="G666" i="2"/>
  <c r="G665" i="2"/>
  <c r="G664" i="2"/>
  <c r="G663" i="2"/>
  <c r="G662" i="2"/>
  <c r="G661" i="2"/>
  <c r="G660" i="2"/>
  <c r="G659" i="2"/>
  <c r="G658" i="2"/>
  <c r="G657" i="2"/>
  <c r="G656" i="2"/>
  <c r="G655" i="2"/>
  <c r="G654" i="2"/>
  <c r="G653" i="2"/>
  <c r="G652" i="2"/>
  <c r="G651" i="2"/>
  <c r="G650" i="2"/>
  <c r="G649" i="2"/>
  <c r="G648" i="2"/>
  <c r="G647" i="2"/>
  <c r="G646" i="2"/>
  <c r="G645" i="2"/>
  <c r="G644" i="2"/>
  <c r="G643" i="2"/>
  <c r="G642" i="2"/>
  <c r="G641" i="2"/>
  <c r="G640" i="2"/>
  <c r="G639" i="2"/>
  <c r="G638" i="2"/>
  <c r="G637" i="2"/>
  <c r="G636" i="2"/>
  <c r="G635" i="2"/>
  <c r="G634" i="2"/>
  <c r="G633" i="2"/>
  <c r="G632" i="2"/>
  <c r="G631" i="2"/>
  <c r="G630" i="2"/>
  <c r="G629" i="2"/>
  <c r="G628" i="2"/>
  <c r="G627" i="2"/>
  <c r="G626" i="2"/>
  <c r="G625" i="2"/>
  <c r="G624" i="2"/>
  <c r="G623" i="2"/>
  <c r="G622" i="2"/>
  <c r="G621" i="2"/>
  <c r="G620" i="2"/>
  <c r="G619" i="2"/>
  <c r="G618" i="2"/>
  <c r="G617" i="2"/>
  <c r="G616" i="2"/>
  <c r="G615" i="2"/>
  <c r="G614" i="2"/>
  <c r="G613" i="2"/>
  <c r="G612" i="2"/>
  <c r="G611" i="2"/>
  <c r="G610" i="2"/>
  <c r="G609" i="2"/>
  <c r="G608" i="2"/>
  <c r="G607" i="2"/>
  <c r="G606" i="2"/>
  <c r="G605" i="2"/>
  <c r="G604" i="2"/>
  <c r="G603" i="2"/>
  <c r="G602" i="2"/>
  <c r="G601" i="2"/>
  <c r="G600" i="2"/>
  <c r="G599" i="2"/>
  <c r="G598" i="2"/>
  <c r="G597" i="2"/>
  <c r="G596" i="2"/>
  <c r="G595" i="2"/>
  <c r="G594" i="2"/>
  <c r="G593" i="2"/>
  <c r="G592" i="2"/>
  <c r="G591" i="2"/>
  <c r="G590" i="2"/>
  <c r="G589" i="2"/>
  <c r="G588" i="2"/>
  <c r="G587" i="2"/>
  <c r="G586" i="2"/>
  <c r="G585" i="2"/>
  <c r="G584" i="2"/>
  <c r="G583" i="2"/>
  <c r="G582" i="2"/>
  <c r="G581" i="2"/>
  <c r="G580" i="2"/>
  <c r="G579" i="2"/>
  <c r="G578" i="2"/>
  <c r="G577" i="2"/>
  <c r="G576" i="2"/>
  <c r="G575" i="2"/>
  <c r="G574" i="2"/>
  <c r="G573" i="2"/>
  <c r="G572" i="2"/>
  <c r="G571" i="2"/>
  <c r="G570" i="2"/>
  <c r="G569" i="2"/>
  <c r="G568" i="2"/>
  <c r="G567" i="2"/>
  <c r="G566" i="2"/>
  <c r="G565" i="2"/>
  <c r="G564" i="2"/>
  <c r="G563" i="2"/>
  <c r="G562" i="2"/>
  <c r="G561" i="2"/>
  <c r="G560" i="2"/>
  <c r="G559" i="2"/>
  <c r="G558" i="2"/>
  <c r="G557" i="2"/>
  <c r="G556" i="2"/>
  <c r="G555" i="2"/>
  <c r="G554" i="2"/>
  <c r="G553" i="2"/>
  <c r="G552" i="2"/>
  <c r="G551" i="2"/>
  <c r="G550" i="2"/>
  <c r="G549" i="2"/>
  <c r="G548" i="2"/>
  <c r="G547" i="2"/>
  <c r="G546" i="2"/>
  <c r="G545" i="2"/>
  <c r="G544" i="2"/>
  <c r="G543" i="2"/>
  <c r="G542" i="2"/>
  <c r="G541" i="2"/>
  <c r="G540" i="2"/>
  <c r="G539" i="2"/>
  <c r="G538" i="2"/>
  <c r="G537" i="2"/>
  <c r="G536" i="2"/>
  <c r="G535" i="2"/>
  <c r="G534" i="2"/>
  <c r="G533" i="2"/>
  <c r="G532" i="2"/>
  <c r="G531" i="2"/>
  <c r="G530" i="2"/>
  <c r="G529" i="2"/>
  <c r="G528" i="2"/>
  <c r="G527" i="2"/>
  <c r="G526" i="2"/>
  <c r="G525" i="2"/>
  <c r="G524" i="2"/>
  <c r="G523" i="2"/>
  <c r="G522" i="2"/>
  <c r="G521" i="2"/>
  <c r="G520" i="2"/>
  <c r="G519" i="2"/>
  <c r="G518" i="2"/>
  <c r="G517" i="2"/>
  <c r="G516" i="2"/>
  <c r="G515" i="2"/>
  <c r="G514" i="2"/>
  <c r="G513" i="2"/>
  <c r="G512" i="2"/>
  <c r="G511" i="2"/>
  <c r="G510" i="2"/>
  <c r="G509" i="2"/>
  <c r="G508" i="2"/>
  <c r="G507" i="2"/>
  <c r="G506" i="2"/>
  <c r="G505" i="2"/>
  <c r="G504" i="2"/>
  <c r="G503" i="2"/>
  <c r="G502" i="2"/>
  <c r="G501" i="2"/>
  <c r="G500" i="2"/>
  <c r="G499" i="2"/>
  <c r="G498" i="2"/>
  <c r="G497" i="2"/>
  <c r="G496" i="2"/>
  <c r="G495" i="2"/>
  <c r="G494" i="2"/>
  <c r="G493" i="2"/>
  <c r="G492" i="2"/>
  <c r="G491" i="2"/>
  <c r="G490" i="2"/>
  <c r="G489" i="2"/>
  <c r="G488" i="2"/>
  <c r="G487" i="2"/>
  <c r="G486" i="2"/>
  <c r="G485" i="2"/>
  <c r="G484" i="2"/>
  <c r="G483" i="2"/>
  <c r="G482" i="2"/>
  <c r="G481" i="2"/>
  <c r="G480" i="2"/>
  <c r="G479" i="2"/>
  <c r="G478" i="2"/>
  <c r="G477" i="2"/>
  <c r="G476" i="2"/>
  <c r="G475" i="2"/>
  <c r="G474" i="2"/>
  <c r="G473" i="2"/>
  <c r="G472" i="2"/>
  <c r="G471" i="2"/>
  <c r="G470" i="2"/>
  <c r="G469" i="2"/>
  <c r="G468" i="2"/>
  <c r="G467" i="2"/>
  <c r="G466" i="2"/>
  <c r="G465" i="2"/>
  <c r="G464" i="2"/>
  <c r="G463" i="2"/>
  <c r="G462" i="2"/>
  <c r="G461" i="2"/>
  <c r="G460" i="2"/>
  <c r="G459" i="2"/>
  <c r="G458" i="2"/>
  <c r="G457" i="2"/>
  <c r="G456" i="2"/>
  <c r="G455" i="2"/>
  <c r="G454" i="2"/>
  <c r="G453" i="2"/>
  <c r="G452" i="2"/>
  <c r="G451" i="2"/>
  <c r="G450" i="2"/>
  <c r="G449" i="2"/>
  <c r="G448" i="2"/>
  <c r="G447" i="2"/>
  <c r="G446" i="2"/>
  <c r="G445" i="2"/>
  <c r="G444" i="2"/>
  <c r="G443" i="2"/>
  <c r="G442" i="2"/>
  <c r="G441" i="2"/>
  <c r="G440" i="2"/>
  <c r="G439" i="2"/>
  <c r="G438" i="2"/>
  <c r="G437" i="2"/>
  <c r="G436" i="2"/>
  <c r="G435" i="2"/>
  <c r="G434" i="2"/>
  <c r="G433" i="2"/>
  <c r="G432" i="2"/>
  <c r="G431" i="2"/>
  <c r="G430" i="2"/>
  <c r="G429" i="2"/>
  <c r="G428" i="2"/>
  <c r="G427" i="2"/>
  <c r="G426" i="2"/>
  <c r="G425" i="2"/>
  <c r="G424" i="2"/>
  <c r="G423" i="2"/>
  <c r="G422" i="2"/>
  <c r="G421" i="2"/>
  <c r="G420" i="2"/>
  <c r="G419" i="2"/>
  <c r="G418" i="2"/>
  <c r="G417" i="2"/>
  <c r="G416" i="2"/>
  <c r="G415" i="2"/>
  <c r="G414" i="2"/>
  <c r="G413" i="2"/>
  <c r="G412" i="2"/>
  <c r="G411" i="2"/>
  <c r="G410" i="2"/>
  <c r="G409" i="2"/>
  <c r="G408" i="2"/>
  <c r="G407" i="2"/>
  <c r="G406" i="2"/>
  <c r="G405" i="2"/>
  <c r="G404" i="2"/>
  <c r="G403" i="2"/>
  <c r="G402" i="2"/>
  <c r="G401" i="2"/>
  <c r="G400" i="2"/>
  <c r="G399" i="2"/>
  <c r="G398" i="2"/>
  <c r="G397" i="2"/>
  <c r="G396" i="2"/>
  <c r="G395" i="2"/>
  <c r="G394" i="2"/>
  <c r="G393" i="2"/>
  <c r="G392" i="2"/>
  <c r="G391" i="2"/>
  <c r="G390" i="2"/>
  <c r="G389" i="2"/>
  <c r="G388" i="2"/>
  <c r="G387" i="2"/>
  <c r="G386" i="2"/>
  <c r="G385" i="2"/>
  <c r="G384" i="2"/>
  <c r="G383" i="2"/>
  <c r="G382" i="2"/>
  <c r="G381" i="2"/>
  <c r="G380" i="2"/>
  <c r="G379" i="2"/>
  <c r="G378" i="2"/>
  <c r="G377" i="2"/>
  <c r="G376" i="2"/>
  <c r="G375" i="2"/>
  <c r="G374" i="2"/>
  <c r="G373" i="2"/>
  <c r="G372" i="2"/>
  <c r="G371" i="2"/>
  <c r="G370" i="2"/>
  <c r="G369" i="2"/>
  <c r="G368" i="2"/>
  <c r="G367" i="2"/>
  <c r="G366" i="2"/>
  <c r="G365" i="2"/>
  <c r="G364" i="2"/>
  <c r="G363" i="2"/>
  <c r="G362" i="2"/>
  <c r="G361" i="2"/>
  <c r="G360" i="2"/>
  <c r="G359" i="2"/>
  <c r="G358" i="2"/>
  <c r="G357" i="2"/>
  <c r="G356" i="2"/>
  <c r="G355" i="2"/>
  <c r="G354" i="2"/>
  <c r="G353" i="2"/>
  <c r="G352" i="2"/>
  <c r="G351" i="2"/>
  <c r="G350" i="2"/>
  <c r="G349" i="2"/>
  <c r="G348" i="2"/>
  <c r="G347" i="2"/>
  <c r="G346" i="2"/>
  <c r="G345" i="2"/>
  <c r="G344" i="2"/>
  <c r="G343" i="2"/>
  <c r="G342" i="2"/>
  <c r="G341" i="2"/>
  <c r="G340" i="2"/>
  <c r="G339" i="2"/>
  <c r="G338" i="2"/>
  <c r="G337" i="2"/>
  <c r="G336" i="2"/>
  <c r="G335" i="2"/>
  <c r="G334" i="2"/>
  <c r="G333" i="2"/>
  <c r="G332" i="2"/>
  <c r="G331" i="2"/>
  <c r="G330" i="2"/>
  <c r="G329" i="2"/>
  <c r="G328" i="2"/>
  <c r="G327" i="2"/>
  <c r="G326" i="2"/>
  <c r="G325" i="2"/>
  <c r="G324" i="2"/>
  <c r="G323" i="2"/>
  <c r="G322" i="2"/>
  <c r="G321" i="2"/>
  <c r="G320" i="2"/>
  <c r="G319" i="2"/>
  <c r="G318" i="2"/>
  <c r="G317" i="2"/>
  <c r="G316" i="2"/>
  <c r="G315" i="2"/>
  <c r="G314" i="2"/>
  <c r="G313" i="2"/>
  <c r="G312" i="2"/>
  <c r="G311" i="2"/>
  <c r="G310" i="2"/>
  <c r="G309" i="2"/>
  <c r="G308" i="2"/>
  <c r="G307" i="2"/>
  <c r="G306" i="2"/>
  <c r="G305" i="2"/>
  <c r="G304" i="2"/>
  <c r="G303" i="2"/>
  <c r="G302" i="2"/>
  <c r="G301" i="2"/>
  <c r="G300" i="2"/>
  <c r="G299" i="2"/>
  <c r="G298" i="2"/>
  <c r="G297" i="2"/>
  <c r="G296" i="2"/>
  <c r="G295" i="2"/>
  <c r="G294" i="2"/>
  <c r="G293" i="2"/>
  <c r="G292" i="2"/>
  <c r="G291" i="2"/>
  <c r="G290" i="2"/>
  <c r="G289" i="2"/>
  <c r="G288" i="2"/>
  <c r="G287" i="2"/>
  <c r="G286" i="2"/>
  <c r="G285" i="2"/>
  <c r="G284" i="2"/>
  <c r="G283" i="2"/>
  <c r="G282" i="2"/>
  <c r="G281" i="2"/>
  <c r="G280" i="2"/>
  <c r="G279" i="2"/>
  <c r="G278" i="2"/>
  <c r="G277" i="2"/>
  <c r="G276" i="2"/>
  <c r="G275" i="2"/>
  <c r="G274" i="2"/>
  <c r="G273" i="2"/>
  <c r="G272" i="2"/>
  <c r="G271" i="2"/>
  <c r="G270" i="2"/>
  <c r="G269" i="2"/>
  <c r="G268" i="2"/>
  <c r="G267" i="2"/>
  <c r="G266" i="2"/>
  <c r="G265" i="2"/>
  <c r="G264" i="2"/>
  <c r="G263" i="2"/>
  <c r="G262" i="2"/>
  <c r="G261" i="2"/>
  <c r="G260" i="2"/>
  <c r="G259" i="2"/>
  <c r="G258" i="2"/>
  <c r="G257" i="2"/>
  <c r="G256" i="2"/>
  <c r="G255" i="2"/>
  <c r="G254" i="2"/>
  <c r="G253" i="2"/>
  <c r="G252" i="2"/>
  <c r="G251" i="2"/>
  <c r="G250" i="2"/>
  <c r="G249" i="2"/>
  <c r="G248" i="2"/>
  <c r="G247" i="2"/>
  <c r="G246" i="2"/>
  <c r="G245" i="2"/>
  <c r="G244" i="2"/>
  <c r="G243" i="2"/>
  <c r="G242" i="2"/>
  <c r="G241" i="2"/>
  <c r="G240" i="2"/>
  <c r="G239" i="2"/>
  <c r="G238" i="2"/>
  <c r="G237" i="2"/>
  <c r="G236" i="2"/>
  <c r="G235" i="2"/>
  <c r="G234" i="2"/>
  <c r="G233" i="2"/>
  <c r="G232" i="2"/>
  <c r="G231" i="2"/>
  <c r="G230" i="2"/>
  <c r="G229" i="2"/>
  <c r="G228" i="2"/>
  <c r="G227" i="2"/>
  <c r="G226" i="2"/>
  <c r="G225" i="2"/>
  <c r="G224" i="2"/>
  <c r="G223" i="2"/>
  <c r="G222" i="2"/>
  <c r="G221" i="2"/>
  <c r="G220" i="2"/>
  <c r="G219" i="2"/>
  <c r="G218" i="2"/>
  <c r="G217" i="2"/>
  <c r="G216" i="2"/>
  <c r="G215" i="2"/>
  <c r="G214" i="2"/>
  <c r="G213" i="2"/>
  <c r="G212" i="2"/>
  <c r="G211" i="2"/>
  <c r="G210" i="2"/>
  <c r="G209" i="2"/>
  <c r="G208" i="2"/>
  <c r="G207" i="2"/>
  <c r="G206" i="2"/>
  <c r="G205" i="2"/>
  <c r="G204" i="2"/>
  <c r="G203" i="2"/>
  <c r="G202" i="2"/>
  <c r="G201" i="2"/>
  <c r="G200" i="2"/>
  <c r="G199" i="2"/>
  <c r="G198" i="2"/>
  <c r="G197" i="2"/>
  <c r="G196" i="2"/>
  <c r="G195" i="2"/>
  <c r="G194" i="2"/>
  <c r="G193" i="2"/>
  <c r="G192" i="2"/>
  <c r="G191" i="2"/>
  <c r="G190" i="2"/>
  <c r="G189" i="2"/>
  <c r="G188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3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8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</calcChain>
</file>

<file path=xl/sharedStrings.xml><?xml version="1.0" encoding="utf-8"?>
<sst xmlns="http://schemas.openxmlformats.org/spreadsheetml/2006/main" count="1955" uniqueCount="920">
  <si>
    <t>Dados de Usinas não Simuladas Individualmente</t>
  </si>
  <si>
    <t>#</t>
  </si>
  <si>
    <t>Nome</t>
  </si>
  <si>
    <t>Tipo</t>
  </si>
  <si>
    <t>Sistema</t>
  </si>
  <si>
    <t>Data de Entrada</t>
  </si>
  <si>
    <t>Capacidade Instalada (MW)</t>
  </si>
  <si>
    <t>Entrada (meses)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</si>
  <si>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</si>
  <si>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</si>
  <si>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</si>
  <si>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</si>
  <si>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</si>
  <si>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</si>
  <si>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</si>
  <si>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</si>
  <si>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</si>
  <si>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</si>
  <si>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</si>
  <si>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</si>
  <si>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EX_PCH SE/CO</t>
  </si>
  <si>
    <t>PCH</t>
  </si>
  <si>
    <t>EX_BIO SE/CO</t>
  </si>
  <si>
    <t>BIO</t>
  </si>
  <si>
    <t>EX_EOL SE/CO</t>
  </si>
  <si>
    <t>EOL</t>
  </si>
  <si>
    <t>EX_UFV SE/CO</t>
  </si>
  <si>
    <t>SOL</t>
  </si>
  <si>
    <t>EX_PCH SUL</t>
  </si>
  <si>
    <t>EX_BIO SUL</t>
  </si>
  <si>
    <t>EX_EOL SUL</t>
  </si>
  <si>
    <t>EX_UFV SUL</t>
  </si>
  <si>
    <t>EX_PCH NE</t>
  </si>
  <si>
    <t>EX_BIO NE</t>
  </si>
  <si>
    <t>EX_EOL NE</t>
  </si>
  <si>
    <t>EX_UFV NE</t>
  </si>
  <si>
    <t>EX_PCH NORTE</t>
  </si>
  <si>
    <t>EX_BIO NORTE</t>
  </si>
  <si>
    <t>EX_EOL NORTE</t>
  </si>
  <si>
    <t>EX_UFV NORTE</t>
  </si>
  <si>
    <t>EX_PCH AC/RO</t>
  </si>
  <si>
    <t>EX_UFV AC/RO</t>
  </si>
  <si>
    <t>EX_MMGD SE/CO</t>
  </si>
  <si>
    <t>MGD</t>
  </si>
  <si>
    <t>EX_MMGD SUL</t>
  </si>
  <si>
    <t>EX_MMGD NE</t>
  </si>
  <si>
    <t>EX_MMGD NORTE</t>
  </si>
  <si>
    <t>EX_MMGD AC/RO</t>
  </si>
  <si>
    <t>EX_MMGD MAN/AP/BV</t>
  </si>
  <si>
    <t>FUT_Alagoa III_UG - 1_30º LEN_-</t>
  </si>
  <si>
    <t>FUT_Alto Alegre_UG - 1_30º LEN_-</t>
  </si>
  <si>
    <t>FUT_Alto Garcia_UG - 1_36º LEN_-</t>
  </si>
  <si>
    <t>FUT_Alto Guaporé 2_UG - 1_28º LEN_-</t>
  </si>
  <si>
    <t>FUT_Alto Jatapu_UG - 1_ANEEL_-</t>
  </si>
  <si>
    <t>FUT_Anta (PCH da UHE Simplício)_UG - 1_1º LEN_-</t>
  </si>
  <si>
    <t>FUT_Anta (PCH da UHE Simplício)_UG - 2_1º LEN_-</t>
  </si>
  <si>
    <t>FUT_Arrozeira Meyer_UG - 1_37º LEN_-</t>
  </si>
  <si>
    <t>FUT_Beira Rio_UG - 1_37º LEN_-</t>
  </si>
  <si>
    <t>FUT_Boa Fé_UG - 2_ANEEL_-</t>
  </si>
  <si>
    <t>FUT_Boa Fé_UG - 3_ANEEL_-</t>
  </si>
  <si>
    <t>FUT_Boa Fé_UG - 1_ANEEL_-</t>
  </si>
  <si>
    <t>FUT_Boa Vista_UG - 1_36º LEN_-</t>
  </si>
  <si>
    <t>FUT_Bom Jesus_UG - 1_30º LEN_-</t>
  </si>
  <si>
    <t>FUT_Braço Sul_UG - 1_36º LEN_-</t>
  </si>
  <si>
    <t>FUT_Cabuí_UG - 1_30º LEN_-</t>
  </si>
  <si>
    <t>FUT_Cachoeira Cinco Veados_UG - 1_33º LEN_-</t>
  </si>
  <si>
    <t>FUT_Cachoeira do Cambará_UG - 1_ANEEL_-</t>
  </si>
  <si>
    <t>FUT_Campo Belo_UG - 1_36º LEN_-</t>
  </si>
  <si>
    <t>FUT_Cascata_UG - 1_ANEEL_-</t>
  </si>
  <si>
    <t>FUT_Cavernoso VIII_UG - 1_36º LEN_-</t>
  </si>
  <si>
    <t>FUT_Clairto Zonta_UG - 1_23º LEN_-</t>
  </si>
  <si>
    <t>FUT_Cobre km 19_UG - 1_30º LEN_-</t>
  </si>
  <si>
    <t>FUT_Colibri_UG - 1_37º LEN_-</t>
  </si>
  <si>
    <t>FUT_Corrego Fundo_UG - 1_36º LEN_-</t>
  </si>
  <si>
    <t>FUT_Emas Nova_UG - 1_ANEEL_-</t>
  </si>
  <si>
    <t>FUT_Fortaleza_UG - 1_37º LEN_-</t>
  </si>
  <si>
    <t>FUT_Fundãozinho_UG - 1_36º LEN_-</t>
  </si>
  <si>
    <t>FUT_Garcia de Angelina_UG - 1_30º LEN_-</t>
  </si>
  <si>
    <t>FUT_Guaraú_UG - 1_ANEEL_-</t>
  </si>
  <si>
    <t>FUT_Ibicaré_UG - 1_37º LEN_-</t>
  </si>
  <si>
    <t>FUT_Jambo_UG - 1_ANEEL_-</t>
  </si>
  <si>
    <t>FUT_Jaspe_UG - 1_30º LEN_-</t>
  </si>
  <si>
    <t>FUT_Juá_UG - 1_36º LEN_-</t>
  </si>
  <si>
    <t>FUT_Lacerdópolis_UG - 1_28º LEN_-</t>
  </si>
  <si>
    <t>FUT_Lebon Régis_UG - 1_37º LEN_-</t>
  </si>
  <si>
    <t>FUT_Linha Onze Oeste_UG - 1_34º LEN_-</t>
  </si>
  <si>
    <t>FUT_Lúcia Cherobim_UG - 1_28º LEN_-</t>
  </si>
  <si>
    <t>FUT_MARUIM_UG - 1_36º LEN_-</t>
  </si>
  <si>
    <t>FUT_Mutum I_UG - 1_ANEEL_-</t>
  </si>
  <si>
    <t>FUT_Mutum I_UG - 2_ANEEL_-</t>
  </si>
  <si>
    <t>FUT_PAREDINHA_UG - 1_36º LEN_-</t>
  </si>
  <si>
    <t>FUT_Pegoraro_UG - 1_37º LEN_-</t>
  </si>
  <si>
    <t>FUT_Pira_UG - 1_30º LEN_-</t>
  </si>
  <si>
    <t>FUT_Rabo do Macaco_UG - 1_ANEEL_-</t>
  </si>
  <si>
    <t>FUT_Ramada_UG - 1_37º LEN_-</t>
  </si>
  <si>
    <t>FUT_Rincão São Miguel_UG - 1_33º LEN_-</t>
  </si>
  <si>
    <t>FUT_Rio da Conceição_UG - 1_36º LEN_-</t>
  </si>
  <si>
    <t>FUT_Rio das Pedras_UG - 1_ANEEL_-</t>
  </si>
  <si>
    <t>FUT_Rio Novo_UG - 1_ANEEL_-</t>
  </si>
  <si>
    <t>FUT_Rodeio_UG - 1_30º LEN_-</t>
  </si>
  <si>
    <t>FUT_Rodeio_UG - 2_30º LEN_-</t>
  </si>
  <si>
    <t>FUT_Rodeio_UG - 3_30º LEN_-</t>
  </si>
  <si>
    <t>FUT_Salgado_UG - 1_30º LEN_-</t>
  </si>
  <si>
    <t>FUT_Salgado_UG - 2_30º LEN_-</t>
  </si>
  <si>
    <t>FUT_Saltinho RS_UG - 1_36º LEN_-</t>
  </si>
  <si>
    <t>FUT_Santa Maria_UG - 1_ANEEL_-</t>
  </si>
  <si>
    <t>FUT_Santo Antônio do Jacuí_UG - 1_36º LEN_-</t>
  </si>
  <si>
    <t>FUT_Santo Antônio do Jari_UG - 1_11º LEN_-</t>
  </si>
  <si>
    <t>FUT_Santo Cristo_UG - 1_ANEEL_-</t>
  </si>
  <si>
    <t>FUT_São Jerônimo_UG - 1_ANEEL_-</t>
  </si>
  <si>
    <t>FUT_São João II_UG - 1_23º LEN_-</t>
  </si>
  <si>
    <t>FUT_São Luís_UG - 1_36º LEN_-</t>
  </si>
  <si>
    <t>FUT_Taboca_UG - 1_37º LEN_-</t>
  </si>
  <si>
    <t>FUT_Tio Hugo_UG - 2_33º LEN_-</t>
  </si>
  <si>
    <t>FUT_Três Capões Novo_UG - 1_ANEEL_-</t>
  </si>
  <si>
    <t>FUT_Verde 02 Baixo_UG - 1_30º LEN_-</t>
  </si>
  <si>
    <t>FUT_Verde 02 Baixo_UG - 2_30º LEN_-</t>
  </si>
  <si>
    <t>FUT_Acauã I_UG - 1_ANEEL_-</t>
  </si>
  <si>
    <t>FUT_Acauã I_UG - 2_ANEEL_-</t>
  </si>
  <si>
    <t>FUT_Acauã I_UG - 3_ANEEL_-</t>
  </si>
  <si>
    <t>FUT_Acauã I_UG - 4_ANEEL_-</t>
  </si>
  <si>
    <t>FUT_Acauã II_UG - 1_ANEEL_-</t>
  </si>
  <si>
    <t>FUT_Acauã II_UG - 2_ANEEL_-</t>
  </si>
  <si>
    <t>FUT_Anemus Wind 1 (Antiga Queimadas I)_UG - 3_ANEEL_-</t>
  </si>
  <si>
    <t>FUT_Anemus Wind 3_UG - 1_ANEEL_-</t>
  </si>
  <si>
    <t>FUT_Anemus Wind 3_UG - 2_ANEEL_-</t>
  </si>
  <si>
    <t>FUT_Brejinhos A_UG - 1_ANEEL_-</t>
  </si>
  <si>
    <t>FUT_Brejinhos A_UG - 2_ANEEL_-</t>
  </si>
  <si>
    <t>FUT_Brejinhos A_UG - 3_ANEEL_-</t>
  </si>
  <si>
    <t>FUT_Brejinhos A_UG - 4_ANEEL_-</t>
  </si>
  <si>
    <t>FUT_Brejinhos A_UG - 5_ANEEL_-</t>
  </si>
  <si>
    <t>FUT_Brejinhos B_UG - 1_ANEEL_-</t>
  </si>
  <si>
    <t>FUT_Brejinhos B_UG - 2_ANEEL_-</t>
  </si>
  <si>
    <t>FUT_Brejinhos B_UG - 3_ANEEL_-</t>
  </si>
  <si>
    <t>FUT_Brejinhos B_UG - 4_ANEEL_-</t>
  </si>
  <si>
    <t>FUT_Brejinhos B_UG - 5_ANEEL_-</t>
  </si>
  <si>
    <t>FUT_Brejinhos B_UG - 6_ANEEL_-</t>
  </si>
  <si>
    <t>FUT_Brejinhos B_UG - 7_ANEEL_-</t>
  </si>
  <si>
    <t>FUT_Caetité D_UG - 1_30º LEN_-</t>
  </si>
  <si>
    <t>FUT_Caetité D_UG - 2_30º LEN_-</t>
  </si>
  <si>
    <t>FUT_Caetité D_UG - 3_30º LEN_-</t>
  </si>
  <si>
    <t>FUT_Caetité D_UG - 4_30º LEN_-</t>
  </si>
  <si>
    <t>FUT_Caetité D_UG - 5_30º LEN_-</t>
  </si>
  <si>
    <t>FUT_Caetité E_UG - 1_ANEEL_-</t>
  </si>
  <si>
    <t>FUT_Caetité E_UG - 2_ANEEL_-</t>
  </si>
  <si>
    <t>FUT_Caetité E_UG - 3_ANEEL_-</t>
  </si>
  <si>
    <t>FUT_Caetité E_UG - 4_ANEEL_-</t>
  </si>
  <si>
    <t>FUT_Caetité F_UG - 1_ANEEL_-</t>
  </si>
  <si>
    <t>FUT_Cajuína B11 (Antiga Ventos de Santa Tereza 07)_UG - 1_ANEEL_-</t>
  </si>
  <si>
    <t>FUT_Cajuína B11 (Antiga Ventos de Santa Tereza 07)_UG - 4_ANEEL_-</t>
  </si>
  <si>
    <t>FUT_Cajuína B11 (Antiga Ventos de Santa Tereza 07)_UG - 5_ANEEL_-</t>
  </si>
  <si>
    <t>FUT_Cajuína B12 (Antiga Ventos de Santa Tereza 04)_UG - 1_ANEEL_-</t>
  </si>
  <si>
    <t>FUT_Cajuína B12 (Antiga Ventos de Santa Tereza 04)_UG - 4_ANEEL_-</t>
  </si>
  <si>
    <t>FUT_Cajuina B13 (Antiga Ventos de São Ricardo 10)_UG - 1_ANEEL_-</t>
  </si>
  <si>
    <t>FUT_Cajuina B14 (Antiga Ventos de São Ricardo 03)_UG - 1_ANEEL_-</t>
  </si>
  <si>
    <t>FUT_Cajuina B14 (Antiga Ventos de São Ricardo 03)_UG - 2_ANEEL_-</t>
  </si>
  <si>
    <t>FUT_Cajuina B14 (Antiga Ventos de São Ricardo 03)_UG - 3_ANEEL_-</t>
  </si>
  <si>
    <t>FUT_Cajuina B15 (Antiga Ventos de São Ricardo 04)_UG - 1_ANEEL_-</t>
  </si>
  <si>
    <t>FUT_Cajuina B15 (Antiga Ventos de São Ricardo 04)_UG - 2_ANEEL_-</t>
  </si>
  <si>
    <t>FUT_Cajuina B15 (Antiga Ventos de São Ricardo 04)_UG - 3_ANEEL_-</t>
  </si>
  <si>
    <t>FUT_Cajuína B16 (Antiga Ventos de Santa Tereza 08)_UG - 1_ANEEL_-</t>
  </si>
  <si>
    <t>FUT_Cajuína B18 (Antiga Ventos de Santa Tereza 12)_UG - 1_ANEEL_-</t>
  </si>
  <si>
    <t>FUT_Casa Nova B_UG - 1_ANEEL_-</t>
  </si>
  <si>
    <t>FUT_Casa Nova B_UG - 2_ANEEL_-</t>
  </si>
  <si>
    <t>FUT_Casqueira I_UG - 1_ANEEL_-</t>
  </si>
  <si>
    <t>FUT_Casqueira II_UG - 1_ANEEL_-</t>
  </si>
  <si>
    <t>FUT_Catanduba RN I_UG - 1_ANEEL_-</t>
  </si>
  <si>
    <t>FUT_Catanduba RN II_UG - 1_ANEEL_-</t>
  </si>
  <si>
    <t>FUT_Coxilha Negra 2_UG - 1_ANEEL_-</t>
  </si>
  <si>
    <t>FUT_Coxilha Negra 2_UG - 2_ANEEL_-</t>
  </si>
  <si>
    <t>FUT_Coxilha Negra 2_UG - 3_ANEEL_-</t>
  </si>
  <si>
    <t>FUT_Coxilha Negra 3_UG - 1_ANEEL_-</t>
  </si>
  <si>
    <t>FUT_Coxilha Negra 3_UG - 2_ANEEL_-</t>
  </si>
  <si>
    <t>FUT_Coxilha Negra 4_UG - 1_ANEEL_-</t>
  </si>
  <si>
    <t>FUT_Coxilha Negra 4_UG - 2_ANEEL_-</t>
  </si>
  <si>
    <t>FUT_Coxilha Negra 4_UG - 3_ANEEL_-</t>
  </si>
  <si>
    <t>FUT_Itaúna I_UG - 1_ANEEL_-</t>
  </si>
  <si>
    <t>FUT_Itaúna II_UG - 1_ANEEL_-</t>
  </si>
  <si>
    <t>FUT_Itaúna III_UG - 1_ANEEL_-</t>
  </si>
  <si>
    <t>FUT_Kairós Wind 1 (Antiga Mutamba VI)_UG - 1_ANEEL_-</t>
  </si>
  <si>
    <t>FUT_Kairós Wind 2 (Antiga Mutamba X)_UG - 1_ANEEL_-</t>
  </si>
  <si>
    <t>FUT_Kairós Wind 6 (Antiga Mutamba IX)_UG - 1_ANEEL_-</t>
  </si>
  <si>
    <t>FUT_Lagoa do Barro 03_UG - 1_ANEEL_-</t>
  </si>
  <si>
    <t>FUT_Lagoa do Barro 04_UG - 1_ANEEL_-</t>
  </si>
  <si>
    <t>FUT_Lagoa do Barro 07_UG - 1_ANEEL_-</t>
  </si>
  <si>
    <t>FUT_Morro 1_UG - 1_35º LEN_-</t>
  </si>
  <si>
    <t>FUT_Morro 1_UG - 5_35º LEN_-</t>
  </si>
  <si>
    <t>FUT_Morro 2_UG - 1_35º LEN_-</t>
  </si>
  <si>
    <t>FUT_Morro 2_UG - 2_35º LEN_-</t>
  </si>
  <si>
    <t>FUT_Morro 2_UG - 3_35º LEN_-</t>
  </si>
  <si>
    <t>FUT_Mundo Novo V_UG - 1_ANEEL_-</t>
  </si>
  <si>
    <t>FUT_Mundo Novo VI_UG - 1_ANEEL_-</t>
  </si>
  <si>
    <t>FUT_Mundo Novo VII_UG - 1_ANEEL_-</t>
  </si>
  <si>
    <t>FUT_Oeste Serido V_UG - 1_34º LEN_-</t>
  </si>
  <si>
    <t>FUT_Oeste Serido XI_UG - 1_34º LEN_-</t>
  </si>
  <si>
    <t>FUT_Oeste Serido XII_UG - 1_ANEEL_-</t>
  </si>
  <si>
    <t>FUT_Passagem_UG - 1_33º LEN_-</t>
  </si>
  <si>
    <t>FUT_Pedra Pintada I_UG - 1_ANEEL_-</t>
  </si>
  <si>
    <t>FUT_Pedra Pintada II_UG - 1_ANEEL_-</t>
  </si>
  <si>
    <t>FUT_Pedra Pintada III_UG - 1_ANEEL_-</t>
  </si>
  <si>
    <t>FUT_Pedra Pintada IV_UG - 1_ANEEL_-</t>
  </si>
  <si>
    <t>FUT_Santo Agostinho 13_UG - 6_ANEEL_-</t>
  </si>
  <si>
    <t>FUT_Santo Agostinho 17_UG - 1_ANEEL_-</t>
  </si>
  <si>
    <t>FUT_Santo Agostinho 18_UG - 1_ANEEL_-</t>
  </si>
  <si>
    <t>FUT_Santo Agostinho 18_UG - 4_ANEEL_-</t>
  </si>
  <si>
    <t>FUT_Santo Agostinho 18_UG - 2_ANEEL_-</t>
  </si>
  <si>
    <t>FUT_Santo Agostinho 18_UG - 3_ANEEL_-</t>
  </si>
  <si>
    <t>FUT_Santo Agostinho 18_UG - 5_ANEEL_-</t>
  </si>
  <si>
    <t>FUT_Santo Agostinho 26_UG - 3_ANEEL_-</t>
  </si>
  <si>
    <t>FUT_Santo Agostinho 26_UG - 4_ANEEL_-</t>
  </si>
  <si>
    <t>FUT_Santo Agostinho 26_UG - 1_ANEEL_-</t>
  </si>
  <si>
    <t>FUT_Santo Agostinho 26_UG - 5_ANEEL_-</t>
  </si>
  <si>
    <t>FUT_Santo Agostinho 3_UG - 1_ANEEL_-</t>
  </si>
  <si>
    <t>FUT_Santo Agostinho 4_UG - 1_ANEEL_-</t>
  </si>
  <si>
    <t>FUT_Santo Agostinho 4_UG - 2_ANEEL_-</t>
  </si>
  <si>
    <t>FUT_Santo Agostinho 4_UG - 3_ANEEL_-</t>
  </si>
  <si>
    <t>FUT_Santo Agostinho 4_UG - 4_ANEEL_-</t>
  </si>
  <si>
    <t>FUT_Santo Agostinho 5_UG - 1_ANEEL_-</t>
  </si>
  <si>
    <t>FUT_Santo Agostinho 5_UG - 4_ANEEL_-</t>
  </si>
  <si>
    <t>FUT_Santo Agostinho 5_UG - 2_ANEEL_-</t>
  </si>
  <si>
    <t>FUT_Santo Agostinho 5_UG - 3_ANEEL_-</t>
  </si>
  <si>
    <t>FUT_Santo Agostinho 6_UG - 3_ANEEL_-</t>
  </si>
  <si>
    <t>FUT_Santo Agostinho 6_UG - 1_ANEEL_-</t>
  </si>
  <si>
    <t>FUT_Santo Agostinho 6_UG - 2_ANEEL_-</t>
  </si>
  <si>
    <t>FUT_Santo Agostinho 6_UG - 4_ANEEL_-</t>
  </si>
  <si>
    <t>FUT_São Domingos I_UG - 1_ANEEL_-</t>
  </si>
  <si>
    <t>FUT_São Domingos II_UG - 1_ANEEL_-</t>
  </si>
  <si>
    <t>FUT_São Domingos III_UG - 1_ANEEL_-</t>
  </si>
  <si>
    <t>FUT_São Domingos IV_UG - 1_ANEEL_-</t>
  </si>
  <si>
    <t>FUT_São Domingos V_UG - 1_ANEEL_-</t>
  </si>
  <si>
    <t>FUT_Serra da Borborema I_UG - 1_36º LEN_-</t>
  </si>
  <si>
    <t>FUT_Serra da Borborema II_UG - 1_36º LEN_-</t>
  </si>
  <si>
    <t>FUT_Serra da Borborema III_UG - 1_ANEEL_-</t>
  </si>
  <si>
    <t>FUT_Serra da Borborema IV_UG - 1_ANEEL_-</t>
  </si>
  <si>
    <t>FUT_Serra da Mangabeira_UG - 1_30º LEN_-</t>
  </si>
  <si>
    <t>FUT_Serra da Mangabeira_UG - 2_30º LEN_-</t>
  </si>
  <si>
    <t>FUT_Serra da Mangabeira_UG - 3_30º LEN_-</t>
  </si>
  <si>
    <t>FUT_Serra da Mangabeira_UG - 4_30º LEN_-</t>
  </si>
  <si>
    <t>FUT_Serra da Mangabeira_UG - 5_30º LEN_-</t>
  </si>
  <si>
    <t>FUT_Serra da Mangabeira_UG - 6_30º LEN_-</t>
  </si>
  <si>
    <t>FUT_Serra da Mangabeira_UG - 7_30º LEN_-</t>
  </si>
  <si>
    <t>FUT_Serra da Mangabeira_UG - 8_30º LEN_-</t>
  </si>
  <si>
    <t>FUT_Serra da Mangabeira_UG - 9_30º LEN_-</t>
  </si>
  <si>
    <t>FUT_Serra da Palmeira I_UG - 1_ANEEL_-</t>
  </si>
  <si>
    <t>FUT_Serra da Palmeira II_UG - 1_ANEEL_-</t>
  </si>
  <si>
    <t>FUT_Serra da Palmeira III_UG - 1_ANEEL_-</t>
  </si>
  <si>
    <t>FUT_Serra da Palmeira IV_UG - 1_ANEEL_-</t>
  </si>
  <si>
    <t>FUT_Serra da Palmeira V_UG - 1_ANEEL_-</t>
  </si>
  <si>
    <t>FUT_Serra da Palmeira VI_UG - 1_ANEEL_-</t>
  </si>
  <si>
    <t>FUT_Serra da Palmeira VII_UG - 1_ANEEL_-</t>
  </si>
  <si>
    <t>FUT_Serra da Palmeira VIII_UG - 1_ANEEL_-</t>
  </si>
  <si>
    <t>FUT_Serra da Palmeira IX_UG - 1_ANEEL_-</t>
  </si>
  <si>
    <t>FUT_Serra da Palmeira X_UG - 1_ANEEL_-</t>
  </si>
  <si>
    <t>FUT_Serra da Palmeira XI_UG - 1_ANEEL_-</t>
  </si>
  <si>
    <t>FUT_Serra da Palmeira XII_UG - 1_ANEEL_-</t>
  </si>
  <si>
    <t>FUT_Serra da Palmeira XIII_UG - 1_ANEEL_-</t>
  </si>
  <si>
    <t>FUT_Serra da Palmeira XIV_UG - 1_ANEEL_-</t>
  </si>
  <si>
    <t>FUT_Serra da Palmeira XV_UG - 1_ANEEL_-</t>
  </si>
  <si>
    <t>FUT_Serra da Palmeira XVI_UG - 1_ANEEL_-</t>
  </si>
  <si>
    <t>FUT_Serra da Palmeira XVII_UG - 1_ANEEL_-</t>
  </si>
  <si>
    <t>FUT_Serra da Palmeira XVIII_UG - 1_ANEEL_-</t>
  </si>
  <si>
    <t>FUT_Serra da Palmeira XIX_UG - 1_ANEEL_-</t>
  </si>
  <si>
    <t>FUT_Serra da Palmeira XX_UG - 1_ANEEL_-</t>
  </si>
  <si>
    <t>FUT_Serra da Palmeira XXI_UG - 1_ANEEL_-</t>
  </si>
  <si>
    <t>FUT_Serra da Palmeira XXII_UG - 1_ANEEL_-</t>
  </si>
  <si>
    <t>FUT_Serra da Palmeira XXIII_UG - 1_ANEEL_-</t>
  </si>
  <si>
    <t>FUT_Serra das Vacas A_UG - 1_ANEEL_-</t>
  </si>
  <si>
    <t>FUT_Serra das Vacas B_UG - 1_35º LEN_-</t>
  </si>
  <si>
    <t>FUT_Serra das Almas I_UG - 1_ANEEL_-</t>
  </si>
  <si>
    <t>FUT_Serra do Assuruá 1_UG - 1_ANEEL_-</t>
  </si>
  <si>
    <t>FUT_Serra do Assuruá 2_UG - 1_ANEEL_-</t>
  </si>
  <si>
    <t>FUT_Serra do Assuruá 3_UG - 1_ANEEL_-</t>
  </si>
  <si>
    <t>FUT_Serra do Assuruá 3_UG - 2_ANEEL_-</t>
  </si>
  <si>
    <t>FUT_Serra do Assuruá 4_UG - 1_ANEEL_-</t>
  </si>
  <si>
    <t>FUT_Serra do Assuruá 5_UG - 1_ANEEL_-</t>
  </si>
  <si>
    <t>FUT_Serra do Assuruá 5_UG - 2_ANEEL_-</t>
  </si>
  <si>
    <t>FUT_Serra do Assuruá 5_UG - 3_ANEEL_-</t>
  </si>
  <si>
    <t>FUT_Serra do Assuruá 6_UG - 1_ANEEL_-</t>
  </si>
  <si>
    <t>FUT_Serra do Assuruá 7_UG - 1_ANEEL_-</t>
  </si>
  <si>
    <t>FUT_Serra do Assuruá 8_UG - 1_ANEEL_-</t>
  </si>
  <si>
    <t>FUT_Serra do Assuruá 9_UG - 1_ANEEL_-</t>
  </si>
  <si>
    <t>FUT_Serra do Assuruá 9_UG - 2_ANEEL_-</t>
  </si>
  <si>
    <t>FUT_Serra do Assuruá 9_UG - 3_ANEEL_-</t>
  </si>
  <si>
    <t>FUT_Serra do Assuruá 21_UG - 1_ANEEL_-</t>
  </si>
  <si>
    <t>FUT_Serra do Assuruá 22_UG - 1_ANEEL_-</t>
  </si>
  <si>
    <t>FUT_Serra do Assuruá 23_UG - 1_ANEEL_-</t>
  </si>
  <si>
    <t>FUT_Serra do Assuruá 10_UG - 1_ANEEL_-</t>
  </si>
  <si>
    <t>FUT_Serra do Assuruá 10_UG - 2_ANEEL_-</t>
  </si>
  <si>
    <t>FUT_Serra do Assuruá 10_UG - 3_ANEEL_-</t>
  </si>
  <si>
    <t>FUT_Serra do Assuruá 11_UG - 1_ANEEL_-</t>
  </si>
  <si>
    <t>FUT_Serra do Assuruá 11_UG - 2_ANEEL_-</t>
  </si>
  <si>
    <t>FUT_Serra do Assuruá 12_UG - 1_ANEEL_-</t>
  </si>
  <si>
    <t>FUT_Serra do Assuruá 12_UG - 2_ANEEL_-</t>
  </si>
  <si>
    <t>FUT_Serra do Assuruá 13_UG - 1_ANEEL_-</t>
  </si>
  <si>
    <t>FUT_Serra do Assuruá 13_UG - 2_ANEEL_-</t>
  </si>
  <si>
    <t>FUT_Serra do Assuruá 19_UG - 1_ANEEL_-</t>
  </si>
  <si>
    <t>FUT_Serra do Assuruá 19_UG - 2_ANEEL_-</t>
  </si>
  <si>
    <t>FUT_Serra do Assuruá 19_UG - 3_ANEEL_-</t>
  </si>
  <si>
    <t>FUT_Serra do Assuruá 14_UG - 1_ANEEL_-</t>
  </si>
  <si>
    <t>FUT_Serra do Assuruá 15_UG - 1_ANEEL_-</t>
  </si>
  <si>
    <t>FUT_Serra do Assuruá 16_UG - 1_ANEEL_-</t>
  </si>
  <si>
    <t>FUT_Serra do Assuruá 17_UG - 1_ANEEL_-</t>
  </si>
  <si>
    <t>FUT_Serra do Assuruá 18_UG - 1_ANEEL_-</t>
  </si>
  <si>
    <t>FUT_Serra do Assuruá 18_UG - 2_ANEEL_-</t>
  </si>
  <si>
    <t>FUT_Serra do Assuruá 20_UG - 1_ANEEL_-</t>
  </si>
  <si>
    <t>FUT_Serra do Assuruá 24_UG - 1_ANEEL_-</t>
  </si>
  <si>
    <t>FUT_Serra do Seridó X_UG - 1_ANEEL_-</t>
  </si>
  <si>
    <t>FUT_Serra do Seridó X_UG - 2_ANEEL_-</t>
  </si>
  <si>
    <t>FUT_Serra do Seridó X_UG - 3_ANEEL_-</t>
  </si>
  <si>
    <t>FUT_Serra do Seridó XVI_UG - 1_ANEEL_-</t>
  </si>
  <si>
    <t>FUT_Serra do Seridó XVII_UG - 1_ANEEL_-</t>
  </si>
  <si>
    <t>FUT_Serra do Seridó XVII_UG - 2_ANEEL_-</t>
  </si>
  <si>
    <t>FUT_Serra do Seridó XVII_UG - 3_ANEEL_-</t>
  </si>
  <si>
    <t>FUT_Serra do Seridó XII_UG - 1_ANEEL_-</t>
  </si>
  <si>
    <t>FUT_Ventos de Santa Eugênia 01_UG - 1_30º LEN_-</t>
  </si>
  <si>
    <t>FUT_Ventos de Santa Eugênia 01_UG - 4_30º LEN_-</t>
  </si>
  <si>
    <t>FUT_Ventos de Santa Eugênia 01_UG - 5_30º LEN_-</t>
  </si>
  <si>
    <t>FUT_Ventos de Santa Eugênia 01_UG - 6_30º LEN_-</t>
  </si>
  <si>
    <t>FUT_Ventos de Santa Eugênia 03_UG - 1_30º LEN_-</t>
  </si>
  <si>
    <t>FUT_Ventos de Santa Eugênia 03_UG - 4_30º LEN_-</t>
  </si>
  <si>
    <t>FUT_Ventos de Santa Eugênia 03_UG - 5_30º LEN_-</t>
  </si>
  <si>
    <t>FUT_Ventos de Santa Eugênia 03_UG - 6_30º LEN_-</t>
  </si>
  <si>
    <t>FUT_Ventos de Santa Eugênia 05_UG - 1_30º LEN_-</t>
  </si>
  <si>
    <t>FUT_Ventos de Santa Eugênia 05_UG - 3_30º LEN_-</t>
  </si>
  <si>
    <t>FUT_Ventos de Santa Eugênia 06_UG - 1_30º LEN_-</t>
  </si>
  <si>
    <t>FUT_Ventos de Santa Eugênia 06_UG - 4_30º LEN_-</t>
  </si>
  <si>
    <t>FUT_Ventos de Santa Eugênia 06_UG - 5_30º LEN_-</t>
  </si>
  <si>
    <t>FUT_Ventos de Santa Eugênia 08_UG - 1_30º LEN_-</t>
  </si>
  <si>
    <t>FUT_Ventos de Santa Eugênia 08_UG - 2_30º LEN_-</t>
  </si>
  <si>
    <t>FUT_Ventos de Santa Eugênia 08_UG - 3_30º LEN_-</t>
  </si>
  <si>
    <t>FUT_Ventos de Santa Eugênia 08_UG - 4_30º LEN_-</t>
  </si>
  <si>
    <t>FUT_Ventos de Santa Eugênia 09_UG - 1_30º LEN_-</t>
  </si>
  <si>
    <t>FUT_Ventos de Santa Eugênia 09_UG - 4_30º LEN_-</t>
  </si>
  <si>
    <t>FUT_Ventos de Santa Eugênia 09_UG - 2_30º LEN_-</t>
  </si>
  <si>
    <t>FUT_Ventos de Santa Eugênia 09_UG - 3_30º LEN_-</t>
  </si>
  <si>
    <t>FUT_Ventos de Santa Eugênia 09_UG - 5_30º LEN_-</t>
  </si>
  <si>
    <t>FUT_Ventos de Santa Eugênia 09_UG - 6_30º LEN_-</t>
  </si>
  <si>
    <t>FUT_Ventos de Santa Eugênia 10_UG - 1_ANEEL_-</t>
  </si>
  <si>
    <t>FUT_Ventos de Santa Eugênia 10_UG - 5_ANEEL_-</t>
  </si>
  <si>
    <t>FUT_Ventos de Santa Eugênia 10_UG - 4_ANEEL_-</t>
  </si>
  <si>
    <t>FUT_Ventos de Santa Eugênia 11_UG - 1_ANEEL_-</t>
  </si>
  <si>
    <t>FUT_Ventos de Santa Eugênia 13_UG - 1_30º LEN_-</t>
  </si>
  <si>
    <t>FUT_Ventos de Santa Eugênia 13_UG - 3_30º LEN_-</t>
  </si>
  <si>
    <t>FUT_Ventos de Santa Eugênia 13_UG - 4_30º LEN_-</t>
  </si>
  <si>
    <t>FUT_Ventos de Santa Eugênia 13_UG - 5_30º LEN_-</t>
  </si>
  <si>
    <t>FUT_Ventos de Santa Eugênia 13_UG - 6_30º LEN_-</t>
  </si>
  <si>
    <t>FUT_Ventos de Santa Eugênia 14_UG - 1_ANEEL_-</t>
  </si>
  <si>
    <t>FUT_Ventos de Santa Eugênia 14_UG - 2_ANEEL_-</t>
  </si>
  <si>
    <t>FUT_Ventos de Santa Eugênia 14_UG - 3_ANEEL_-</t>
  </si>
  <si>
    <t>FUT_Ventos de Santa Eugênia 14_UG - 4_ANEEL_-</t>
  </si>
  <si>
    <t>FUT_Ventos de Santa Luzia 01_UG - 1_ANEEL_-</t>
  </si>
  <si>
    <t>FUT_Ventos de Santa Luzia 02_UG - 1_ANEEL_-</t>
  </si>
  <si>
    <t>FUT_Ventos de Santa Luzia 02_UG - 2_ANEEL_-</t>
  </si>
  <si>
    <t>FUT_Ventos de Santa Luzia 02_UG - 3_ANEEL_-</t>
  </si>
  <si>
    <t>FUT_Ventos de Santa Luzia 03_UG - 1_ANEEL_-</t>
  </si>
  <si>
    <t>FUT_Ventos de Santa Luzia 03_UG - 2_ANEEL_-</t>
  </si>
  <si>
    <t>FUT_Ventos de Santa Luzia 03_UG - 3_ANEEL_-</t>
  </si>
  <si>
    <t>FUT_Ventos de Santa Luzia 03_UG - 4_ANEEL_-</t>
  </si>
  <si>
    <t>FUT_Ventos de Santa Luzia 04_UG - 1_ANEEL_-</t>
  </si>
  <si>
    <t>FUT_Ventos de Santa Luzia 04_UG - 2_ANEEL_-</t>
  </si>
  <si>
    <t>FUT_Ventos de Santa Luzia 04_UG - 3_ANEEL_-</t>
  </si>
  <si>
    <t>FUT_Ventos de Santa Luzia 05_UG - 1_ANEEL_-</t>
  </si>
  <si>
    <t>FUT_Ventos de Santa Luzia 05_UG - 2_ANEEL_-</t>
  </si>
  <si>
    <t>FUT_Ventos de Santa Luzia 05_UG - 3_ANEEL_-</t>
  </si>
  <si>
    <t>FUT_Ventos de Santa Luzia 05_UG - 4_ANEEL_-</t>
  </si>
  <si>
    <t>FUT_Ventos de Santa Luzia 10_UG - 1_ANEEL_-</t>
  </si>
  <si>
    <t>FUT_Ventos de Santa Luzia 10_UG - 2_ANEEL_-</t>
  </si>
  <si>
    <t>FUT_Ventos de Santa Luzia 10_UG - 3_ANEEL_-</t>
  </si>
  <si>
    <t>FUT_Ventos de Santa Luzia 10_UG - 4_ANEEL_-</t>
  </si>
  <si>
    <t>FUT_Ventos de Santa Luzia 10_UG - 5_ANEEL_-</t>
  </si>
  <si>
    <t>FUT_Ventos de Santa Luzia 11_UG - 1_33º LEN_-</t>
  </si>
  <si>
    <t>FUT_Ventos de Santa Luzia 11_UG - 2_33º LEN_-</t>
  </si>
  <si>
    <t>FUT_Ventos de Santa Luzia 12_UG - 1_33º LEN_-</t>
  </si>
  <si>
    <t>FUT_Ventos de Santa Luzia 12_UG - 2_33º LEN_-</t>
  </si>
  <si>
    <t>FUT_Ventos de Santa Luzia 12_UG - 3_33º LEN_-</t>
  </si>
  <si>
    <t>FUT_Ventos de Santa Luzia 13_UG - 1_33º LEN_-</t>
  </si>
  <si>
    <t>FUT_Ventos de Santa Luzia 13_UG - 2_33º LEN_-</t>
  </si>
  <si>
    <t>FUT_Ventos de Santa Luzia 13_UG - 3_33º LEN_-</t>
  </si>
  <si>
    <t>FUT_Ventos de Santa Luzia 13_UG - 4_33º LEN_-</t>
  </si>
  <si>
    <t>FUT_Ventos de Santa Luzia 14_UG - 1_33º LEN_-</t>
  </si>
  <si>
    <t>FUT_Ventos de Santa Luzia 15_UG - 1_33º LEN_-</t>
  </si>
  <si>
    <t>FUT_Ventos de Santa Luzia 16_UG - 1_33º LEN_-</t>
  </si>
  <si>
    <t>FUT_Ventos de Santa Luzia 17_UG - 1_33º LEN_-</t>
  </si>
  <si>
    <t>FUT_Ventos de Santa Luzia 06_UG - 1_ANEEL_-</t>
  </si>
  <si>
    <t>FUT_Ventos de Santa Luzia 07_UG - 1_ANEEL_-</t>
  </si>
  <si>
    <t>FUT_Ventos de Santa Luzia 08_UG - 1_ANEEL_-</t>
  </si>
  <si>
    <t>FUT_Ventos de Santa Luzia 08_UG - 2_ANEEL_-</t>
  </si>
  <si>
    <t>FUT_Ventos de Santa Luzia 08_UG - 3_ANEEL_-</t>
  </si>
  <si>
    <t>FUT_Ventos de Santa Luzia 09_UG - 1_ANEEL_-</t>
  </si>
  <si>
    <t>FUT_Ventos de Santa Luzia 09_UG - 2_ANEEL_-</t>
  </si>
  <si>
    <t>FUT_Ventos de Santa Luzia 09_UG - 3_ANEEL_-</t>
  </si>
  <si>
    <t>FUT_Ventos de Santo Antonio 01_UG - 1_34º LEN_-</t>
  </si>
  <si>
    <t>FUT_Ventos de Santo Antonio 01_UG - 2_34º LEN_-</t>
  </si>
  <si>
    <t>FUT_Ventos de Santo Antonio 04_UG - 1_34º LEN_-</t>
  </si>
  <si>
    <t>FUT_Ventos de Santo Antonio 05_UG - 1_34º LEN_-</t>
  </si>
  <si>
    <t>FUT_Ventos de Santo Antonio 06_UG - 1_34º LEN_-</t>
  </si>
  <si>
    <t>FUT_Ventos de Santo Antonio 07_UG - 1_34º LEN_-</t>
  </si>
  <si>
    <t>FUT_Ventos de Santo Antonio 08_UG - 1_34º LEN_-</t>
  </si>
  <si>
    <t>FUT_cajuina b19 (antiga ventos de sao ricardo 01)_UG - 1_ANEEL_-</t>
  </si>
  <si>
    <t>FUT_cajuina b20 (antiga ventos de sao ricardo 02)_UG - 1_ANEEL_-</t>
  </si>
  <si>
    <t>FUT_Ventos de São Zacarias 01_UG - 1_ANEEL_-</t>
  </si>
  <si>
    <t>FUT_Ventos de São Zacarias 01_UG - 2_ANEEL_-</t>
  </si>
  <si>
    <t>FUT_Ventos de São Zacarias 02_UG - 1_ANEEL_-</t>
  </si>
  <si>
    <t>FUT_Ventos de São Zacarias 02_UG - 2_ANEEL_-</t>
  </si>
  <si>
    <t>FUT_Ventos de São Zacarias 03_UG - 1_ANEEL_-</t>
  </si>
  <si>
    <t>FUT_Ventos de São Zacarias 04_UG - 1_ANEEL_-</t>
  </si>
  <si>
    <t>FUT_Ventos de São Zacarias 05_UG - 1_ANEEL_-</t>
  </si>
  <si>
    <t>FUT_Ventos de São Zacarias 06_UG - 1_ANEEL_-</t>
  </si>
  <si>
    <t>FUT_Ventos de São Zacarias 07_UG - 1_ANEEL_-</t>
  </si>
  <si>
    <t>FUT_Ventos de São Zacarias 08_UG - 1_ANEEL_-</t>
  </si>
  <si>
    <t>FUT_Ventos de São Zacarias 09_UG - 1_ANEEL_-</t>
  </si>
  <si>
    <t>FUT_Ventos de São Zacarias 10_UG - 1_ANEEL_-</t>
  </si>
  <si>
    <t>FUT_Ventos de São Zacarias 10_UG - 2_ANEEL_-</t>
  </si>
  <si>
    <t>FUT_Ventos de São Rafael 01_UG - 1_33º LEN_-</t>
  </si>
  <si>
    <t>FUT_Ventos de São Rafael 02_UG - 1_33º LEN_-</t>
  </si>
  <si>
    <t>FUT_Ventos de São Rafael 03_UG - 1_33º LEN_-</t>
  </si>
  <si>
    <t>FUT_Ventos de São Rafael 04_UG - 1_33º LEN_-</t>
  </si>
  <si>
    <t>FUT_Ventos de São Rafael 05_UG - 1_33º LEN_-</t>
  </si>
  <si>
    <t>FUT_Ventos de São Rafael 06_UG - 1_33º LEN_-</t>
  </si>
  <si>
    <t>FUT_Ventos de São Rafael 07_UG - 1_33º LEN_-</t>
  </si>
  <si>
    <t>FUT_Ventos de São Rafael 08_UG - 1_33º LEN_-</t>
  </si>
  <si>
    <t>FUT_Ventos de São Rafael 09_UG - 1_33º LEN_-</t>
  </si>
  <si>
    <t>FUT_Ventos de São Rafael 10_UG - 1_33º LEN_-</t>
  </si>
  <si>
    <t>FUT_Ventos de São Rafael 11_UG - 1_33º LEN_-</t>
  </si>
  <si>
    <t>FUT_Ventos de São Roque 03_UG - 1_ANEEL_-</t>
  </si>
  <si>
    <t>FUT_Ventos de São Roque 03_UG - 4_ANEEL_-</t>
  </si>
  <si>
    <t>FUT_Ventos de São Roque 03_UG - 8_ANEEL_-</t>
  </si>
  <si>
    <t>FUT_Ventos de São Roque 03_UG - 7_ANEEL_-</t>
  </si>
  <si>
    <t>FUT_Ventos de São Roque 03_UG - 3_ANEEL_-</t>
  </si>
  <si>
    <t>FUT_Ventos de São Roque 13_UG - 1_ANEEL_-</t>
  </si>
  <si>
    <t>FUT_Ventos de São Roque 26_UG - 1_ANEEL_-</t>
  </si>
  <si>
    <t>FUT_Ventos de São Roque 29_UG - 1_ANEEL_-</t>
  </si>
  <si>
    <t>FUT_Ventos de São Vitor 2_UG - 1_ANEEL_-</t>
  </si>
  <si>
    <t>FUT_Ventos de São Vitor 2_UG - 3_ANEEL_-</t>
  </si>
  <si>
    <t>FUT_Ventos de São Vitor 2_UG - 4_ANEEL_-</t>
  </si>
  <si>
    <t>FUT_Ventos de São Vitor 2_UG - 5_ANEEL_-</t>
  </si>
  <si>
    <t>FUT_Ventos de São Vitor 3_UG - 1_ANEEL_-</t>
  </si>
  <si>
    <t>FUT_Ventos de São Vitor 3_UG - 2_ANEEL_-</t>
  </si>
  <si>
    <t>FUT_Ventos de São Vitor 3_UG - 3_ANEEL_-</t>
  </si>
  <si>
    <t>FUT_Ventos de São Vitor 4_UG - 1_ANEEL_-</t>
  </si>
  <si>
    <t>FUT_Ventos de São Vitor 4_UG - 4_ANEEL_-</t>
  </si>
  <si>
    <t>FUT_Ventos de São Vitor 4_UG - 5_ANEEL_-</t>
  </si>
  <si>
    <t>FUT_Ventos de São Vitor 5_UG - 1_ANEEL_-</t>
  </si>
  <si>
    <t>FUT_Ventos de São Vitor 5_UG - 2_ANEEL_-</t>
  </si>
  <si>
    <t>FUT_Ventos de São Vitor 5_UG - 3_ANEEL_-</t>
  </si>
  <si>
    <t>FUT_Ventos de São Vitor 5_UG - 4_ANEEL_-</t>
  </si>
  <si>
    <t>FUT_Ventos de São Vitor 5_UG - 5_ANEEL_-</t>
  </si>
  <si>
    <t>FUT_Ventos de São Vitor 6_UG - 4_ANEEL_-</t>
  </si>
  <si>
    <t>FUT_Ventos de São Vitor 6_UG - 5_ANEEL_-</t>
  </si>
  <si>
    <t>FUT_Ventos de São Vitor 6_UG - 1_ANEEL_-</t>
  </si>
  <si>
    <t>FUT_Ventos de São Vitor 7_UG - 2_ANEEL_-</t>
  </si>
  <si>
    <t>FUT_Ventos de São Vitor 7_UG - 5_ANEEL_-</t>
  </si>
  <si>
    <t>FUT_Ventos de São Vitor 8_UG - 1_ANEEL_-</t>
  </si>
  <si>
    <t>FUT_Ventos de São Vitor 8_UG - 2_ANEEL_-</t>
  </si>
  <si>
    <t>FUT_Ventos de São Vitor 9_UG - 1_ANEEL_-</t>
  </si>
  <si>
    <t>FUT_Ventos de São Vitor 9_UG - 2_ANEEL_-</t>
  </si>
  <si>
    <t>FUT_Ventos de São Vitor 9_UG - 3_ANEEL_-</t>
  </si>
  <si>
    <t>FUT_Ventos de São Vitor 9_UG - 4_ANEEL_-</t>
  </si>
  <si>
    <t>FUT_Ventos de São Vitor 10_UG - 1_ANEEL_-</t>
  </si>
  <si>
    <t>FUT_Ventos de São Vitor 10_UG - 2_ANEEL_-</t>
  </si>
  <si>
    <t>FUT_Ventos de São Vitor 10_UG - 3_ANEEL_-</t>
  </si>
  <si>
    <t>FUT_Ventos de São Vitor 10_UG - 4_ANEEL_-</t>
  </si>
  <si>
    <t>FUT_Ventos de São Vitor 10_UG - 5_ANEEL_-</t>
  </si>
  <si>
    <t>FUT_Ventos de São Vitor 11_UG - 1_ANEEL_-</t>
  </si>
  <si>
    <t>FUT_Ventos de São Vitor 11_UG - 2_ANEEL_-</t>
  </si>
  <si>
    <t>FUT_Ventos de São Vitor 11_UG - 3_ANEEL_-</t>
  </si>
  <si>
    <t>FUT_Ventos de São Vitor 12_UG - 4_ANEEL_-</t>
  </si>
  <si>
    <t>FUT_Ventos de São Vitor 14_UG - 1_ANEEL_-</t>
  </si>
  <si>
    <t>FUT_Serra das Almas II_UG - 10_ANEEL_-</t>
  </si>
  <si>
    <t>FUT_Serra das Almas III_UG - 9_ANEEL_-</t>
  </si>
  <si>
    <t>FUT_Serra das Almas VI_UG - 10_ANEEL_-</t>
  </si>
  <si>
    <t>FUT_Serra das Almas IV_UG - 10_ANEEL_-</t>
  </si>
  <si>
    <t>FUT_Serra das Almas V_UG - 10_ANEEL_-</t>
  </si>
  <si>
    <t>FUT_Água Vermelha VII_UG - 1_ANEEL_-</t>
  </si>
  <si>
    <t>FUT_Ape Ksd Metais_UG - 1_ANEEL_-</t>
  </si>
  <si>
    <t>FUT_Ape Hcr Marau_UG - 1_ANEEL_-</t>
  </si>
  <si>
    <t>FUT_Ape Master 4_UG - 1_ANEEL_-</t>
  </si>
  <si>
    <t>FUT_Ape Master 6_UG - 1_ANEEL_-</t>
  </si>
  <si>
    <t>FUT_Ape Gazin Molas_UG - 1_ANEEL_-</t>
  </si>
  <si>
    <t>FUT_Ape Gazin Móveis (matriz)_UG - 1_ANEEL_-</t>
  </si>
  <si>
    <t>FUT_APE Soprano SME_UG - 1_ANEEL_-</t>
  </si>
  <si>
    <t>FUT_Ape Unidasul Fl 74_UG - 1_ANEEL_-</t>
  </si>
  <si>
    <t>FUT_Ape Kiformaggio_UG - 1_ANEEL_-</t>
  </si>
  <si>
    <t>FUT_Arapuá 1_UG - 1_ANEEL_-</t>
  </si>
  <si>
    <t>FUT_Arapuá 2_UG - 1_ANEEL_-</t>
  </si>
  <si>
    <t>FUT_Arinos 1_UG - 1_ANEEL_-</t>
  </si>
  <si>
    <t>FUT_Arinos 2_UG - 1_ANEEL_-</t>
  </si>
  <si>
    <t>FUT_Arinos 2_UG - 2_ANEEL_-</t>
  </si>
  <si>
    <t>FUT_Arinos 3_UG - 1_ANEEL_-</t>
  </si>
  <si>
    <t>FUT_Arinos 4_UG - 1_ANEEL_-</t>
  </si>
  <si>
    <t>FUT_Arinos 5_UG - 1_ANEEL_-</t>
  </si>
  <si>
    <t>FUT_Arinos 6_UG - 1_ANEEL_-</t>
  </si>
  <si>
    <t>FUT_Arinos 7_UG - 1_ANEEL_-</t>
  </si>
  <si>
    <t>FUT_Arinos 8_UG - 1_ANEEL_-</t>
  </si>
  <si>
    <t>FUT_Arinos 8_UG - 2_ANEEL_-</t>
  </si>
  <si>
    <t>FUT_Arinos 9_UG - 1_ANEEL_-</t>
  </si>
  <si>
    <t>FUT_Arinos 9_UG - 2_ANEEL_-</t>
  </si>
  <si>
    <t>FUT_Arinos 10_UG - 1_ANEEL_-</t>
  </si>
  <si>
    <t>FUT_Arinos 11_UG - 1_ANEEL_-</t>
  </si>
  <si>
    <t>FUT_Arinos 12_UG - 1_ANEEL_-</t>
  </si>
  <si>
    <t>FUT_Arinos 13_UG - 1_ANEEL_-</t>
  </si>
  <si>
    <t>FUT_Arinos 14_UG - 1_ANEEL_-</t>
  </si>
  <si>
    <t>FUT_Arinos 15_UG - 1_ANEEL_-</t>
  </si>
  <si>
    <t>FUT_Arinos 16_UG - 1_ANEEL_-</t>
  </si>
  <si>
    <t>FUT_Arinos 17_UG - 1_ANEEL_-</t>
  </si>
  <si>
    <t>FUT_Arinos 18_UG - 1_ANEEL_-</t>
  </si>
  <si>
    <t>FUT_Arinos 19_UG - 1_ANEEL_-</t>
  </si>
  <si>
    <t>FUT_Arinos 20_UG - 1_ANEEL_-</t>
  </si>
  <si>
    <t>FUT_Arinos 21_UG - 1_ANEEL_-</t>
  </si>
  <si>
    <t>FUT_Arinos 22_UG - 1_ANEEL_-</t>
  </si>
  <si>
    <t>FUT_Arinos 23_UG - 1_ANEEL_-</t>
  </si>
  <si>
    <t>FUT_Arinos 24_UG - 1_ANEEL_-</t>
  </si>
  <si>
    <t>FUT_Arinos 32_UG - 1_ANEEL_-</t>
  </si>
  <si>
    <t>FUT_Asperbras Solar_UG - 1_ANEEL_-</t>
  </si>
  <si>
    <t>FUT_Assu Sol 1_UG - 1_ANEEL_-</t>
  </si>
  <si>
    <t>FUT_Assu Sol 2_UG - 1_ANEEL_-</t>
  </si>
  <si>
    <t>FUT_Assu Sol 3_UG - 1_ANEEL_-</t>
  </si>
  <si>
    <t>FUT_Assu Sol 4_UG - 1_ANEEL_-</t>
  </si>
  <si>
    <t>FUT_Assu Sol 5_UG - 1_ANEEL_-</t>
  </si>
  <si>
    <t>FUT_Assu Sol 8_UG - 1_ANEEL_-</t>
  </si>
  <si>
    <t>FUT_Assu Sol 11_UG - 1_ANEEL_-</t>
  </si>
  <si>
    <t>FUT_Assu Sol 16_UG - 1_ANEEL_-</t>
  </si>
  <si>
    <t>FUT_Assu Sol 6_UG - 1_ANEEL_-</t>
  </si>
  <si>
    <t>FUT_Assu Sol 7_UG - 1_ANEEL_-</t>
  </si>
  <si>
    <t>FUT_Assu Sol 9_UG - 1_ANEEL_-</t>
  </si>
  <si>
    <t>FUT_Assu Sol 10_UG - 1_ANEEL_-</t>
  </si>
  <si>
    <t>FUT_Assu Sol 12_UG - 1_ANEEL_-</t>
  </si>
  <si>
    <t>FUT_Assu Sol 13_UG - 1_ANEEL_-</t>
  </si>
  <si>
    <t>FUT_Assu Sol 14_UG - 1_ANEEL_-</t>
  </si>
  <si>
    <t>FUT_Assu Sol 15_UG - 1_ANEEL_-</t>
  </si>
  <si>
    <t>FUT_Barro Alto I_UG - 1_ANEEL_-</t>
  </si>
  <si>
    <t>FUT_Barro Alto II_UG - 1_ANEEL_-</t>
  </si>
  <si>
    <t>FUT_Barro Alto III_UG - 1_ANEEL_-</t>
  </si>
  <si>
    <t>FUT_Barro Alto IV_UG - 1_ANEEL_-</t>
  </si>
  <si>
    <t>FUT_Barro Alto V_UG - 1_ANEEL_-</t>
  </si>
  <si>
    <t>FUT_Barro Alto VI_UG - 1_ANEEL_-</t>
  </si>
  <si>
    <t>FUT_Barro Alto VII_UG - 1_ANEEL_-</t>
  </si>
  <si>
    <t>FUT_Boa Hora 4_UG - 1_33º LEN_-</t>
  </si>
  <si>
    <t>FUT_Boa Hora 5_UG - 1_33º LEN_-</t>
  </si>
  <si>
    <t>FUT_Boa Hora 6_UG - 1_33º LEN_-</t>
  </si>
  <si>
    <t>FUT_Boa Sorte 1_UG - 1_ANEEL_-</t>
  </si>
  <si>
    <t>FUT_Boa Sorte 2_UG - 1_ANEEL_-</t>
  </si>
  <si>
    <t>FUT_Boa Sorte 3_UG - 1_ANEEL_-</t>
  </si>
  <si>
    <t>FUT_Boa Sorte 4_UG - 1_ANEEL_-</t>
  </si>
  <si>
    <t>FUT_Boa Sorte 5_UG - 1_ANEEL_-</t>
  </si>
  <si>
    <t>FUT_Boa Sorte 6_UG - 1_ANEEL_-</t>
  </si>
  <si>
    <t>FUT_Boa Sorte 7_UG - 1_ANEEL_-</t>
  </si>
  <si>
    <t>FUT_Boa Sorte 8_UG - 1_ANEEL_-</t>
  </si>
  <si>
    <t>FUT_Boa Sorte 9_UG - 1_ANEEL_-</t>
  </si>
  <si>
    <t>FUT_Boa Sorte 10_UG - 1_ANEEL_-</t>
  </si>
  <si>
    <t>FUT_Boa Sorte 11_UG - 1_ANEEL_-</t>
  </si>
  <si>
    <t>FUT_Boa Sorte 12_UG - 1_ANEEL_-</t>
  </si>
  <si>
    <t>FUT_Boa Sorte 13_UG - 1_ANEEL_-</t>
  </si>
  <si>
    <t>FUT_Boa Sorte 14_UG - 1_ANEEL_-</t>
  </si>
  <si>
    <t>FUT_Boa Sorte 15_UG - 1_ANEEL_-</t>
  </si>
  <si>
    <t>FUT_Boa Sorte 16_UG - 1_ANEEL_-</t>
  </si>
  <si>
    <t>FUT_Boa Sorte 17_UG - 1_ANEEL_-</t>
  </si>
  <si>
    <t>FUT_Boa Sorte 18_UG - 1_ANEEL_-</t>
  </si>
  <si>
    <t>FUT_Boa Sorte 19_UG - 1_ANEEL_-</t>
  </si>
  <si>
    <t>FUT_Boa Sorte 20_UG - 1_ANEEL_-</t>
  </si>
  <si>
    <t>FUT_Boa Sorte 21_UG - 1_ANEEL_-</t>
  </si>
  <si>
    <t>FUT_Boa Sorte 22_UG - 1_ANEEL_-</t>
  </si>
  <si>
    <t>FUT_Boa Sorte 23_UG - 1_ANEEL_-</t>
  </si>
  <si>
    <t>FUT_Bom Jardim I_UG - 1_35º LEN_-</t>
  </si>
  <si>
    <t>FUT_Bom Jardim III_UG - 1_35º LEN_-</t>
  </si>
  <si>
    <t>FUT_Brametal_UG - 1_ANEEL_-</t>
  </si>
  <si>
    <t>FUT_Brafish_UG - 1_ANEEL_-</t>
  </si>
  <si>
    <t>FUT_Canto Porto - Portaria_UG - 1_ANEEL_-</t>
  </si>
  <si>
    <t>FUT_Canto Porto - Piscina_UG - 1_ANEEL_-</t>
  </si>
  <si>
    <t>FUT_Canto Porto 01_UG - 1_ANEEL_-</t>
  </si>
  <si>
    <t>FUT_Canto Porto 02 - Pivô_UG - 1_ANEEL_-</t>
  </si>
  <si>
    <t>FUT_Cereal Ouro_UG - 1_ANEEL_-</t>
  </si>
  <si>
    <t>FUT_Coletek_UG - 1_ANEEL_-</t>
  </si>
  <si>
    <t>FUT_Comercial Zaffari Caxias do Sul Ape_UG - 1_ANEEL_-</t>
  </si>
  <si>
    <t>FUT_Concremwood I_UG - 1_ANEEL_-</t>
  </si>
  <si>
    <t>FUT_Cotrijal_UG - 1_ANEEL_-</t>
  </si>
  <si>
    <t>FUT_Cs3 Marmores_UG - 1_ANEEL_-</t>
  </si>
  <si>
    <t>FUT_De Toni_UG - 1_ANEEL_-</t>
  </si>
  <si>
    <t>FUT_Dual Cnp_UG - 1_ANEEL_-</t>
  </si>
  <si>
    <t>FUT_Dunamis I_UG - 1_ANEEL_-</t>
  </si>
  <si>
    <t>FUT_Dunamis II_UG - 1_ANEEL_-</t>
  </si>
  <si>
    <t>FUT_Dunamis III_UG - 1_ANEEL_-</t>
  </si>
  <si>
    <t>FUT_Dunamis IV_UG - 1_ANEEL_-</t>
  </si>
  <si>
    <t>FUT_EDR_UG - 1_ANEEL_-</t>
  </si>
  <si>
    <t>FUT_Elgin Mogi Das Cruzes_UG - 1_ANEEL_-</t>
  </si>
  <si>
    <t>FUT_Fabricio Industria Petroquimica_UG - 1_ANEEL_-</t>
  </si>
  <si>
    <t>FUT_Ferro Ligas Jumirim_UG - 1_ANEEL_-</t>
  </si>
  <si>
    <t>FUT_Fortlev Solar I_UG - 1_ANEEL_-</t>
  </si>
  <si>
    <t>FUT_Granorte I_UG - 1_ANEEL_-</t>
  </si>
  <si>
    <t>FUT_GSII Solar 1_UG - 1_ANEEL_-</t>
  </si>
  <si>
    <t>FUT_GSII Solar 2_UG - 1_ANEEL_-</t>
  </si>
  <si>
    <t>FUT_GSII Solar 3_UG - 1_ANEEL_-</t>
  </si>
  <si>
    <t>FUT_Ibimirim 2_UG - 1_ANEEL_-</t>
  </si>
  <si>
    <t>FUT_Ibimirim 3_UG - 1_ANEEL_-</t>
  </si>
  <si>
    <t>FUT_Ibimirim 1_UG - 1_ANEEL_-</t>
  </si>
  <si>
    <t>FUT_Ibimirim 4_UG - 1_ANEEL_-</t>
  </si>
  <si>
    <t>FUT_Ibimirim 5_UG - 1_ANEEL_-</t>
  </si>
  <si>
    <t>FUT_Ibimirim 6_UG - 1_ANEEL_-</t>
  </si>
  <si>
    <t>FUT_Ibimirim 7_UG - 1_ANEEL_-</t>
  </si>
  <si>
    <t>FUT_Ibimirim 8_UG - 1_ANEEL_-</t>
  </si>
  <si>
    <t>FUT_Ibimirim 9_UG - 1_ANEEL_-</t>
  </si>
  <si>
    <t>FUT_Jaíba C_UG - 1_ANEEL_-</t>
  </si>
  <si>
    <t>FUT_Jaíba CE_UG - 1_ANEEL_-</t>
  </si>
  <si>
    <t>FUT_Jaíba CN_UG - 1_ANEEL_-</t>
  </si>
  <si>
    <t>FUT_Jaíba CO_UG - 1_ANEEL_-</t>
  </si>
  <si>
    <t>FUT_Jaíba CO_UG - 2_ANEEL_-</t>
  </si>
  <si>
    <t>FUT_Jaíba CS_UG - 1_ANEEL_-</t>
  </si>
  <si>
    <t>FUT_Jaíba L1_UG - 1_ANEEL_-</t>
  </si>
  <si>
    <t>FUT_Jaíba L2_UG - 1_ANEEL_-</t>
  </si>
  <si>
    <t>FUT_Jaíba NE2_UG - 1_ANEEL_-</t>
  </si>
  <si>
    <t>FUT_Jaíba NE3_UG - 1_ANEEL_-</t>
  </si>
  <si>
    <t>FUT_Jaíba NO2_UG - 1_ANEEL_-</t>
  </si>
  <si>
    <t>FUT_Jaíba NO2_UG - 2_ANEEL_-</t>
  </si>
  <si>
    <t>FUT_Jaíba S_UG - 1_ANEEL_-</t>
  </si>
  <si>
    <t>FUT_Jaíba SE2_UG - 1_ANEEL_-</t>
  </si>
  <si>
    <t>FUT_Jaíba SO_UG - 1_ANEEL_-</t>
  </si>
  <si>
    <t>FUT_Jusante 3_UG - 1_ANEEL_-</t>
  </si>
  <si>
    <t>FUT_Kapa Zero_UG - 2_ANEEL_-</t>
  </si>
  <si>
    <t>FUT_Kapazi_UG - 1_ANEEL_-</t>
  </si>
  <si>
    <t>FUT_Lagoinha I_UG - 1_ANEEL_-</t>
  </si>
  <si>
    <t>FUT_Lagoinha II_UG - 1_ANEEL_-</t>
  </si>
  <si>
    <t>FUT_Lagoinha III_UG - 1_ANEEL_-</t>
  </si>
  <si>
    <t>FUT_Lagoinha IV_UG - 1_ANEEL_-</t>
  </si>
  <si>
    <t>FUT_ Laire Industria de Embalagens Plásticas_UG - 1_ANEEL_-</t>
  </si>
  <si>
    <t>FUT_Lins 01_UG - 1_35º LEN_-</t>
  </si>
  <si>
    <t>FUT_Lins 02_UG - 1_35º LEN_-</t>
  </si>
  <si>
    <t>FUT_Lins 03_UG - 1_35º LEN_-</t>
  </si>
  <si>
    <t>FUT_Lins 04_UG - 1_35º LEN_-</t>
  </si>
  <si>
    <t>FUT_Lins 05_UG - 1_35º LEN_-</t>
  </si>
  <si>
    <t>FUT_Lins 06_UG - 1_35º LEN_-</t>
  </si>
  <si>
    <t>FUT_Lins 07_UG - 1_35º LEN_-</t>
  </si>
  <si>
    <t>FUT_Lins 08_UG - 1_35º LEN_-</t>
  </si>
  <si>
    <t>FUT_Luiz Gonzaga I_UG - 1_36º LEN_-</t>
  </si>
  <si>
    <t>FUT_Luiz Gonzaga I_UG - 2_36º LEN_-</t>
  </si>
  <si>
    <t>FUT_Luiz Gonzaga II_UG - 1_30º LEN_-</t>
  </si>
  <si>
    <t>FUT_Luiz Gonzaga III_UG - 1_36º LEN_-</t>
  </si>
  <si>
    <t>FUT_Marangatu 1_UG - 1_ANEEL_-</t>
  </si>
  <si>
    <t>FUT_Marangatu 10_UG - 1_ANEEL_-</t>
  </si>
  <si>
    <t>FUT_Marangatu 11_UG - 1_ANEEL_-</t>
  </si>
  <si>
    <t>FUT_Marangatu 12_UG - 1_ANEEL_-</t>
  </si>
  <si>
    <t>FUT_Marangatu 2_UG - 1_ANEEL_-</t>
  </si>
  <si>
    <t>FUT_Marangatu 3_UG - 1_ANEEL_-</t>
  </si>
  <si>
    <t>FUT_Marangatu 4_UG - 1_ANEEL_-</t>
  </si>
  <si>
    <t>FUT_Marangatu 5_UG - 1_ANEEL_-</t>
  </si>
  <si>
    <t>FUT_Marangatu 6_UG - 1_ANEEL_-</t>
  </si>
  <si>
    <t>FUT_Marangatu 7_UG - 1_ANEEL_-</t>
  </si>
  <si>
    <t>FUT_Marangatu 7_UG - 2_ANEEL_-</t>
  </si>
  <si>
    <t>FUT_Marangatu 8_UG - 1_ANEEL_-</t>
  </si>
  <si>
    <t>FUT_Marangatu 9_UG - 1_ANEEL_-</t>
  </si>
  <si>
    <t>FUT_Mauriti 1_UG - 1_ANEEL_-</t>
  </si>
  <si>
    <t>FUT_Mauriti 2_UG - 1_ANEEL_-</t>
  </si>
  <si>
    <t>FUT_Mauriti 3_UG - 1_ANEEL_-</t>
  </si>
  <si>
    <t>FUT_Mauriti 4_UG - 1_ANEEL_-</t>
  </si>
  <si>
    <t>FUT_Mauriti 5_UG - 1_ANEEL_-</t>
  </si>
  <si>
    <t>FUT_Mauriti 6_UG - 1_ANEEL_-</t>
  </si>
  <si>
    <t>FUT_Mauriti 7_UG - 1_ANEEL_-</t>
  </si>
  <si>
    <t>FUT_Mauriti 8_UG - 1_ANEEL_-</t>
  </si>
  <si>
    <t>FUT_Mauriti 9_UG - 1_ANEEL_-</t>
  </si>
  <si>
    <t>FUT_Mendubim I_UG - 1_ANEEL_-</t>
  </si>
  <si>
    <t>FUT_Mendubim II_UG - 1_ANEEL_-</t>
  </si>
  <si>
    <t>FUT_Mendubim III_UG - 1_ANEEL_-</t>
  </si>
  <si>
    <t>FUT_Mendubim IV_UG - 1_ANEEL_-</t>
  </si>
  <si>
    <t>FUT_Mendubim IX_UG - 1_ANEEL_-</t>
  </si>
  <si>
    <t>FUT_Mendubim V_UG - 1_ANEEL_-</t>
  </si>
  <si>
    <t>FUT_Mendubim VI_UG - 1_ANEEL_-</t>
  </si>
  <si>
    <t>FUT_Mendubim VII_UG - 1_ANEEL_-</t>
  </si>
  <si>
    <t>FUT_Mendubim VIII_UG - 1_ANEEL_-</t>
  </si>
  <si>
    <t>FUT_Mendubim X_UG - 1_ANEEL_-</t>
  </si>
  <si>
    <t>FUT_Mendubim XI_UG - 1_ANEEL_-</t>
  </si>
  <si>
    <t>FUT_Mendubim XII_UG - 1_ANEEL_-</t>
  </si>
  <si>
    <t>FUT_Mendubim XIII_UG - 1_ANEEL_-</t>
  </si>
  <si>
    <t>FUT_MILANEZI 1_UG - 1_ANEEL_-</t>
  </si>
  <si>
    <t>FUT_Monte Verde Solar II_UG - 1_ANEEL_-</t>
  </si>
  <si>
    <t>FUT_Monte Verde Solar III_UG - 1_ANEEL_-</t>
  </si>
  <si>
    <t>FUT_Monte Verde Solar IV_UG - 1_ANEEL_-</t>
  </si>
  <si>
    <t>FUT_Monte Verde Solar V_UG - 1_ANEEL_-</t>
  </si>
  <si>
    <t>FUT_Monte Verde Solar VII_UG - 1_ANEEL_-</t>
  </si>
  <si>
    <t>FUT_Nkg Stockler Aeroporto_UG - 1_ANEEL_-</t>
  </si>
  <si>
    <t>FUT_Novo Oriente I_UG - 1_ANEEL_-</t>
  </si>
  <si>
    <t>FUT_Novo Oriente I_UG - 2_ANEEL_-</t>
  </si>
  <si>
    <t>FUT_Novo Oriente II_UG - 1_ANEEL_-</t>
  </si>
  <si>
    <t>FUT_Novo Oriente III_UG - 1_ANEEL_-</t>
  </si>
  <si>
    <t>FUT_Novo Oriente IV_UG - 1_ANEEL_-</t>
  </si>
  <si>
    <t>FUT_Novo Oriente V_UG - 1_ANEEL_-</t>
  </si>
  <si>
    <t>FUT_Novo Oriente VI_UG - 1_ANEEL_-</t>
  </si>
  <si>
    <t>FUT_P. Solar I_UG - 1_ANEEL_-</t>
  </si>
  <si>
    <t>FUT_P. Solar II_UG - 1_ANEEL_-</t>
  </si>
  <si>
    <t>FUT_P. Solar III_UG - 1_ANEEL_-</t>
  </si>
  <si>
    <t>FUT_P. Solar IV_UG - 1_ANEEL_-</t>
  </si>
  <si>
    <t>FUT_Palladium Umuarama Administradora De Shopping Centers_UG - 1_ANEEL_-</t>
  </si>
  <si>
    <t>FUT_Panati 1_UG - 1_ANEEL_-</t>
  </si>
  <si>
    <t>FUT_Panati 2_UG - 1_ANEEL_-</t>
  </si>
  <si>
    <t>FUT_Panati 3_UG - 1_ANEEL_-</t>
  </si>
  <si>
    <t>FUT_Panati 4_UG - 1_ANEEL_-</t>
  </si>
  <si>
    <t>FUT_Panati 5_UG - 1_ANEEL_-</t>
  </si>
  <si>
    <t>FUT_Panati 6_UG - 1_ANEEL_-</t>
  </si>
  <si>
    <t>FUT_Panorama 01_UG - 1_35º LEN_-</t>
  </si>
  <si>
    <t>FUT_Panorama 02_UG - 1_35º LEN_-</t>
  </si>
  <si>
    <t>FUT_Panorama 03_UG - 1_35º LEN_-</t>
  </si>
  <si>
    <t>FUT_Fótons de São Claus 01_UG - 1_ANEEL_-</t>
  </si>
  <si>
    <t>FUT_Fótons de São Claus 02_UG - 1_ANEEL_-</t>
  </si>
  <si>
    <t>FUT_Fótons de São George 01 (antiga panorama 04)_UG - 1_35º LEN_-</t>
  </si>
  <si>
    <t>FUT_Fótons de São George 02 (antiga panorama 05)_UG - 1_35º LEN_-</t>
  </si>
  <si>
    <t>FUT_Fótons de São George 03 (antiga panorama 06)_UG - 1_35º LEN_-</t>
  </si>
  <si>
    <t>FUT_Fótons de São George 04 (antiga panorama 07)_UG - 1_35º LEN_-</t>
  </si>
  <si>
    <t>FUT_Fótons de São George 05 (antiga panorama 08)_UG - 1_35º LEN_-</t>
  </si>
  <si>
    <t>FUT_Pedro Leopoldo 1_UG - 1_ANEEL_-</t>
  </si>
  <si>
    <t>FUT_Pedro Leopoldo 2_UG - 1_ANEEL_-</t>
  </si>
  <si>
    <t>FUT_Pitombeira_UG - 1_ANEEL_-</t>
  </si>
  <si>
    <t>FUT_Plaschio Plásticos Chiacchio_UG - 1_ANEEL_-</t>
  </si>
  <si>
    <t>FUT_Profª. Heley de Abreu Silva Batista 1 (Antiga Janauba 138-1)_UG - 1_37º LEN_-</t>
  </si>
  <si>
    <t>FUT_Profª. Heley de Abreu Silva Batista 2 (Antiga Janauba 138-2)_UG - 1_37º LEN_-</t>
  </si>
  <si>
    <t>FUT_PVP_UG - 1_ANEEL_-</t>
  </si>
  <si>
    <t>FUT_Raios de São Francisco V_UG - 1_35º LEN_-</t>
  </si>
  <si>
    <t>FUT_Raios de São Francisco VI_UG - 1_35º LEN_-</t>
  </si>
  <si>
    <t>FUT_Rede Zeferino São João Da Boa Vista_UG - 1_ANEEL_-</t>
  </si>
  <si>
    <t>FUT_Ribeiro Gonçalves I_UG - 1_ANEEL_-</t>
  </si>
  <si>
    <t>FUT_Ribeiro Gonçalves II_UG - 1_ANEEL_-</t>
  </si>
  <si>
    <t>FUT_Ribeiro Gonçalves III_UG - 1_ANEEL_-</t>
  </si>
  <si>
    <t>FUT_Ribeiro Gonçalves IV_UG - 1_ANEEL_-</t>
  </si>
  <si>
    <t>FUT_Ribeiro Gonçalves VI_UG - 1_ANEEL_-</t>
  </si>
  <si>
    <t>FUT_Ribeiro Gonçalves VII_UG - 1_ANEEL_-</t>
  </si>
  <si>
    <t>FUT_Ribeiro Gonçalves VIII_UG - 1_ANEEL_-</t>
  </si>
  <si>
    <t>FUT_Santa Luzia 1_UG - 1_ANEEL_-</t>
  </si>
  <si>
    <t>FUT_Santa Luzia 2_UG - 1_ANEEL_-</t>
  </si>
  <si>
    <t>FUT_Santa Luzia 3_UG - 1_ANEEL_-</t>
  </si>
  <si>
    <t>FUT_Santa Luzia 4_UG - 1_ANEEL_-</t>
  </si>
  <si>
    <t>FUT_Santa Luzia 6_UG - 1_ANEEL_-</t>
  </si>
  <si>
    <t>FUT_Santa Luzia 8_UG - 1_ANEEL_-</t>
  </si>
  <si>
    <t>FUT_Santa Luzia IX_UG - 1_34º LEN_-</t>
  </si>
  <si>
    <t>FUT_Santa Luzia V_UG - 1_33º LEN_-</t>
  </si>
  <si>
    <t>FUT_Santa Luzia VII_UG - 1_33º LEN_-</t>
  </si>
  <si>
    <t>FUT_Santa Luzia XXVI_UG - 1_37º LEN_-</t>
  </si>
  <si>
    <t>FUT_Santa Luzia XXVII_UG - 1_37º LEN_-</t>
  </si>
  <si>
    <t>FUT_São Francisco I_UG - 1_ANEEL_-</t>
  </si>
  <si>
    <t>FUT_São Francisco II_UG - 1_ANEEL_-</t>
  </si>
  <si>
    <t>FUT_São Francisco III_UG - 1_ANEEL_-</t>
  </si>
  <si>
    <t>FUT_São Pedro e Paulo I_UG - 1_27º LEN_-</t>
  </si>
  <si>
    <t>FUT_São Pedro e Paulo V_UG - 1_ANEEL_-</t>
  </si>
  <si>
    <t>FUT_São Pedro e Paulo VI_UG - 1_ANEEL_-</t>
  </si>
  <si>
    <t>FUT_São Pedro e Paulo VIII_UG - 1_ANEEL_-</t>
  </si>
  <si>
    <t>FUT_Sertão Solar Barreiras XIX_UG - 1_ANEEL_-</t>
  </si>
  <si>
    <t>FUT_Sertão Solar Barreiras XV_UG - 1_ANEEL_-</t>
  </si>
  <si>
    <t>FUT_Sertão Solar Barreiras XVI_UG - 1_ANEEL_-</t>
  </si>
  <si>
    <t>FUT_Sertão Solar Barreiras XVII_UG - 1_ANEEL_-</t>
  </si>
  <si>
    <t>FUT_Sertão Solar Barreiras XVIII_UG - 1_ANEEL_-</t>
  </si>
  <si>
    <t>FUT_Sertão Solar Barreiras XX_UG - 1_ANEEL_-</t>
  </si>
  <si>
    <t>FUT_Sertão Solar Barreiras XXI_UG - 1_ANEEL_-</t>
  </si>
  <si>
    <t>FUT_Sitiá 1_UG - 1_ANEEL_-</t>
  </si>
  <si>
    <t>FUT_Sitiá 2_UG - 1_ANEEL_-</t>
  </si>
  <si>
    <t>FUT_Sol de Brotas 1_UG - 1_ANEEL_-</t>
  </si>
  <si>
    <t>FUT_Sol de Brotas 2_UG - 1_ANEEL_-</t>
  </si>
  <si>
    <t>FUT_Sol de Brotas 5_UG - 1_ANEEL_-</t>
  </si>
  <si>
    <t>FUT_Sol do Agreste I_UG - 1_ANEEL_-</t>
  </si>
  <si>
    <t>FUT_Sol do Agreste II_UG - 1_ANEEL_-</t>
  </si>
  <si>
    <t>FUT_Sol do Agreste III_UG - 1_ANEEL_-</t>
  </si>
  <si>
    <t>FUT_Sol do Agreste IV_UG - 1_ANEEL_-</t>
  </si>
  <si>
    <t>FUT_Sol do Agreste V_UG - 1_ANEEL_-</t>
  </si>
  <si>
    <t>FUT_Sol do Agreste VI_UG - 1_ANEEL_-</t>
  </si>
  <si>
    <t>FUT_Sol do Piauí_UG - 1_ANEEL_-</t>
  </si>
  <si>
    <t>FUT_Solar Caetité 01_UG - 1_ANEEL_-</t>
  </si>
  <si>
    <t>FUT_Solar Irapuru I_UG - 1_ANEEL_-</t>
  </si>
  <si>
    <t>FUT_Solar Irapuru II_UG - 1_ANEEL_-</t>
  </si>
  <si>
    <t>FUT_Solar Irapuru III_UG - 1_ANEEL_-</t>
  </si>
  <si>
    <t>FUT_Solar Irapuru IV_UG - 1_ANEEL_-</t>
  </si>
  <si>
    <t>FUT_Solar Irapuru V_UG - 1_ANEEL_-</t>
  </si>
  <si>
    <t>FUT_Solar Irapuru VI_UG - 1_ANEEL_-</t>
  </si>
  <si>
    <t>FUT_Solar Irapuru VII_UG - 1_ANEEL_-</t>
  </si>
  <si>
    <t>FUT_Solatio Várzea 3_UG - 1_ANEEL_-</t>
  </si>
  <si>
    <t>FUT_Solatio Várzea 4_UG - 1_ANEEL_-</t>
  </si>
  <si>
    <t>FUT_SSA_UG - 1_ANEEL_-</t>
  </si>
  <si>
    <t>FUT_Tempermat_UG -1 _ANEEL_-</t>
  </si>
  <si>
    <t>FUT_Terraboa_UG - 1_ANEEL_-</t>
  </si>
  <si>
    <t>FUT_Topazio I_UG - 1_ANEEL_-</t>
  </si>
  <si>
    <t>FUT_Unimarka_UG - 1_ANEEL_-</t>
  </si>
  <si>
    <t>FUT_Usifundi_UG - 1_ANEEL_-</t>
  </si>
  <si>
    <t>FUT_Vista Alegre I_UG - 1_ANEEL_-</t>
  </si>
  <si>
    <t>FUT_Vista Alegre II_UG - 1_ANEEL_-</t>
  </si>
  <si>
    <t>FUT_Vista Alegre III_UG - 1_ANEEL_-</t>
  </si>
  <si>
    <t>FUT_Vista Alegre IV_UG - 1_ANEEL_-</t>
  </si>
  <si>
    <t>FUT_Vista Alegre IX_UG - 1_ANEEL_-</t>
  </si>
  <si>
    <t>FUT_Vista Alegre V_UG - 1_ANEEL_-</t>
  </si>
  <si>
    <t>FUT_Vista Alegre VI_UG - 1_ANEEL_-</t>
  </si>
  <si>
    <t>FUT_Vista Alegre VII_UG - 1_ANEEL_-</t>
  </si>
  <si>
    <t>FUT_Vista Alegre VIII_UG - 1_ANEEL_-</t>
  </si>
  <si>
    <t>FUT_Vista Alegre X_UG - 1_ANEEL_-</t>
  </si>
  <si>
    <t>FUT_Vista Alegre XI_UG - 1_ANEEL_-</t>
  </si>
  <si>
    <t>FUT_Vista Alegre XII_UG - 1_ANEEL_-</t>
  </si>
  <si>
    <t>FUT_Vista Alegre XIII_UG - 1_ANEEL_-</t>
  </si>
  <si>
    <t>FUT_Vista Alegre XIV_UG - 1_ANEEL_-</t>
  </si>
  <si>
    <t>FUT_Vista Alegre XV_UG - 1_ANEEL_-</t>
  </si>
  <si>
    <t>FUT_Solar Irecê_UG - 16_ANEEL_-</t>
  </si>
  <si>
    <t>FUT_Solar Irecê 3_UG - 13_ANEEL_-</t>
  </si>
  <si>
    <t>FUT_Aratinga 1_UG - 20_ANEEL_-</t>
  </si>
  <si>
    <t>FUT_Aratinga 2_UG - 20_ANEEL_-</t>
  </si>
  <si>
    <t>FUT_Aratinga 3_UG - 20_ANEEL_-</t>
  </si>
  <si>
    <t>FUT_Aratinga 4_UG - 20_ANEEL_-</t>
  </si>
  <si>
    <t>FUT_Aratinga 5_UG - 20_ANEEL_-</t>
  </si>
  <si>
    <t>FUT_Morada do Sol I_UG - 16_ANEEL_-</t>
  </si>
  <si>
    <t>FUT_Morada do Sol II_UG - 16_ANEEL_-</t>
  </si>
  <si>
    <t>FUT_Morada do Sol III_UG - 16_ANEEL_-</t>
  </si>
  <si>
    <t>FUT_Morada do Sol IV_UG - 16_ANEEL_-</t>
  </si>
  <si>
    <t>FUT_Morada do Sol V_UG - 16_ANEEL_-</t>
  </si>
  <si>
    <t>FUT_Morada do Sol VI_UG - 16_ANEEL_-</t>
  </si>
  <si>
    <t>FUT_Jaíba N_UG - 14_ANEEL_-</t>
  </si>
  <si>
    <t>FUT_Jaíba O_UG - 14_ANEEL_-</t>
  </si>
  <si>
    <t>FUT_Jaíba O_UG - 15_ANEEL_-</t>
  </si>
  <si>
    <t>FUT_Jaíba NO1_UG - 27_ANEEL_-</t>
  </si>
  <si>
    <t>FUT_Jaíba NE1_UG - 27_ANEEL_-</t>
  </si>
  <si>
    <t>FUT_Lagoa 1_UG - 156_ANEEL_-</t>
  </si>
  <si>
    <t>FUT_Lagoa 2_UG - 156_ANEEL_-</t>
  </si>
  <si>
    <t>FUT_Santa Luzia 15_UG - 250_ANEEL_-</t>
  </si>
  <si>
    <t>FUT_Santa Luzia 16_UG - 250_ANEEL_-</t>
  </si>
  <si>
    <t>FUT_Santa Luzia 17_UG - 250_ANEEL_-</t>
  </si>
  <si>
    <t>FUT_Santa Luzia 18_UG - 250_ANEEL_-</t>
  </si>
  <si>
    <t>FUT_Santa Luzia 19_UG - 250_ANEEL_-</t>
  </si>
  <si>
    <t>FUT_Santa Luzia 20_UG - 250_ANEEL_-</t>
  </si>
  <si>
    <t>FUT_Serrita I (Antigo Enercom Serrita I)_UG - 10_ANEEL_-</t>
  </si>
  <si>
    <t>FUT_Serrita II (Antiga Enercom Serrita II)_UG - 10_ANEEL_-</t>
  </si>
  <si>
    <t>FUT_Asolo 2_UG - 1_ANEEL_ACR</t>
  </si>
  <si>
    <t>FUT_Asolo 2_UG - 1_ANEEL_ACL</t>
  </si>
  <si>
    <t>FUT_Barra Grande 2_UG - 1_33º LEN_ACR</t>
  </si>
  <si>
    <t>FUT_Barra Grande 2_UG - 1_33º LEN_ACL</t>
  </si>
  <si>
    <t>FUT_Barueri_UG - 1_35º LEN_ACR</t>
  </si>
  <si>
    <t>FUT_Barueri_UG - 1_35º LEN_ACL</t>
  </si>
  <si>
    <t>FUT_Bazan_UG - 1_34º LEN_ACR</t>
  </si>
  <si>
    <t>FUT_Bazan_UG - 1_34º LEN_ACL</t>
  </si>
  <si>
    <t>FUT_Bela Vista_UG - 1_30º LEN_ACR</t>
  </si>
  <si>
    <t>FUT_Bela Vista_UG - 1_30º LEN_ACL</t>
  </si>
  <si>
    <t>FUT_Bela Vista_UG - 2_30º LEN_ACR</t>
  </si>
  <si>
    <t>FUT_Bela Vista_UG - 2_30º LEN_ACL</t>
  </si>
  <si>
    <t>FUT_Bioenergia Sao Luiz_UG - 1_ANEEL_ACR</t>
  </si>
  <si>
    <t>FUT_Bioenergia Sao Luiz_UG - 1_ANEEL_ACL</t>
  </si>
  <si>
    <t>FUT_Bioenergia Sao Luiz_UG - 2_ANEEL_ACR</t>
  </si>
  <si>
    <t>FUT_Bioenergia Sao Luiz_UG - 2_ANEEL_ACL</t>
  </si>
  <si>
    <t>FUT_Camil Cambaí_UG - 1_ANEEL_ACR</t>
  </si>
  <si>
    <t>FUT_Camil Cambaí_UG - 1_ANEEL_ACL</t>
  </si>
  <si>
    <t>FUT_Cedro_UG - 1_ANEEL_ACR</t>
  </si>
  <si>
    <t>FUT_Cedro_UG - 1_ANEEL_ACL</t>
  </si>
  <si>
    <t>FUT_Cerradinho MS1_UG - 1_ANEEL_ACR</t>
  </si>
  <si>
    <t>FUT_Cerradinho MS1_UG - 1_ANEEL_ACL</t>
  </si>
  <si>
    <t>FUT_Cerradinho MS1_UG - 2_ANEEL_ACR</t>
  </si>
  <si>
    <t>FUT_Cerradinho MS1_UG - 2_ANEEL_ACL</t>
  </si>
  <si>
    <t>FUT_Codora_UG - 1_34º LEN_ACR</t>
  </si>
  <si>
    <t>FUT_Codora_UG - 1_34º LEN_ACL</t>
  </si>
  <si>
    <t>FUT_Cooper-Rubi_UG - 1_ANEEL_ACR</t>
  </si>
  <si>
    <t>FUT_Cooper-Rubi_UG - 1_ANEEL_ACL</t>
  </si>
  <si>
    <t>FUT_Fumacense Alimentos_UG - 1_ANEEL_ACR</t>
  </si>
  <si>
    <t>FUT_Fumacense Alimentos_UG - 1_ANEEL_ACL</t>
  </si>
  <si>
    <t>FUT_Guama Ambiental_UG - 1_ANEEL_ACR</t>
  </si>
  <si>
    <t>FUT_Guama Ambiental_UG - 1_ANEEL_ACL</t>
  </si>
  <si>
    <t>FUT_IPIRANGA BIOENERGIA MOCOCA II_UG - 1_36º LEN_ACR</t>
  </si>
  <si>
    <t>FUT_IPIRANGA BIOENERGIA MOCOCA II_UG - 1_36º LEN_ACL</t>
  </si>
  <si>
    <t>FUT_Laguna_UG - 1_34º LEN_ACR</t>
  </si>
  <si>
    <t>FUT_Laguna_UG - 1_34º LEN_ACL</t>
  </si>
  <si>
    <t>FUT_Nardini Aporé_UG - 1_37º LEN_ACR</t>
  </si>
  <si>
    <t>FUT_Nardini Aporé_UG - 1_37º LEN_ACL</t>
  </si>
  <si>
    <t>FUT_Porto das Águas II_UG - 1_ANEEL_ACR</t>
  </si>
  <si>
    <t>FUT_Porto das Águas II_UG - 1_ANEEL_ACL</t>
  </si>
  <si>
    <t>FUT_Rio Claro de Goiás_UG - 1_ANEEL_ACR</t>
  </si>
  <si>
    <t>FUT_Rio Claro de Goiás_UG - 1_ANEEL_ACL</t>
  </si>
  <si>
    <t>FUT_Rio Claro de Goiás_UG - 2_ANEEL_ACR</t>
  </si>
  <si>
    <t>FUT_Rio Claro de Goiás_UG - 2_ANEEL_ACL</t>
  </si>
  <si>
    <t>FUT_Safra Bioenergia_UG - 1_ANEEL_ACR</t>
  </si>
  <si>
    <t>FUT_Safra Bioenergia_UG - 1_ANEEL_ACL</t>
  </si>
  <si>
    <t>FUT_São Gonçalo_UG - 1_ANEEL_ACR</t>
  </si>
  <si>
    <t>FUT_São Gonçalo_UG - 1_ANEEL_ACL</t>
  </si>
  <si>
    <t>FUT_São José_UG - 2_ANEEL_ACR</t>
  </si>
  <si>
    <t>FUT_São José_UG - 2_ANEEL_ACL</t>
  </si>
  <si>
    <t>FUT_São Luiz II_UG - 1_ANEEL_ACR</t>
  </si>
  <si>
    <t>FUT_São Luiz II_UG - 1_ANEEL_ACL</t>
  </si>
  <si>
    <t>FUT_São Martinho Bioenergia_UG - 1_30º LEN_ACR</t>
  </si>
  <si>
    <t>FUT_São Martinho Bioenergia_UG - 1_30º LEN_ACL</t>
  </si>
  <si>
    <t>FUT_Sérgio Paranhos_UG - 1_ANEEL_ACR</t>
  </si>
  <si>
    <t>FUT_Sérgio Paranhos_UG - 1_ANEEL_ACL</t>
  </si>
  <si>
    <t>FUT_Central Geradora Suzano RRP1_UG - 1_36º LEN_ACR</t>
  </si>
  <si>
    <t>FUT_Central Geradora Suzano RRP1_UG - 1_36º LEN_ACL</t>
  </si>
  <si>
    <t>FUT_Central Geradora Suzano RRP1_UG - 2_36º LEN_ACR</t>
  </si>
  <si>
    <t>FUT_Central Geradora Suzano RRP1_UG - 2_36º LEN_ACL</t>
  </si>
  <si>
    <t>FUT_Central Geradora Suzano RRP1_UG - 3_36º LEN_ACR</t>
  </si>
  <si>
    <t>FUT_Central Geradora Suzano RRP1_UG - 3_36º LEN_ACL</t>
  </si>
  <si>
    <t>FUT_Triângulo_UG - 1_35º LEN_ACR</t>
  </si>
  <si>
    <t>FUT_Triângulo_UG - 1_35º LEN_ACL</t>
  </si>
  <si>
    <t>FUT_Uberaba 2_UG - 1_35º LEN_ACR</t>
  </si>
  <si>
    <t>FUT_Uberaba 2_UG - 1_35º LEN_ACL</t>
  </si>
  <si>
    <t>FUT_univalem bioenergia_UG - 1_30º LEN_ACR</t>
  </si>
  <si>
    <t>FUT_univalem bioenergia_UG - 1_30º LEN_ACL</t>
  </si>
  <si>
    <t>FUT_MMGD SE/CO</t>
  </si>
  <si>
    <t>FUT_MMGD SUL</t>
  </si>
  <si>
    <t>FUT_MMGD NE</t>
  </si>
  <si>
    <t>FUT_MMGD NORTE</t>
  </si>
  <si>
    <t>FUT_MMGD AC/RO</t>
  </si>
  <si>
    <t>FUT_MMGD MAN/AP/BV</t>
  </si>
  <si>
    <t>DEMANDA DE ENERGIA</t>
  </si>
  <si>
    <t>XXXJAN.</t>
  </si>
  <si>
    <t>XXXFEV.</t>
  </si>
  <si>
    <t>XXXMAR.</t>
  </si>
  <si>
    <t>XXXABR.</t>
  </si>
  <si>
    <t>XXXMAI.</t>
  </si>
  <si>
    <t>XXXJUN.</t>
  </si>
  <si>
    <t>XXXJUL.</t>
  </si>
  <si>
    <t>XXXAGO.</t>
  </si>
  <si>
    <t>XXXSET.</t>
  </si>
  <si>
    <t>XXXOUT.</t>
  </si>
  <si>
    <t>XXXNOV.</t>
  </si>
  <si>
    <t>XXXDEZ.</t>
  </si>
  <si>
    <t>POS</t>
  </si>
  <si>
    <t>Sistema SE/CO</t>
  </si>
  <si>
    <t>Sistema Sul</t>
  </si>
  <si>
    <t>Sistema NE</t>
  </si>
  <si>
    <t>Sistema N</t>
  </si>
  <si>
    <t>Sistema Itaipu</t>
  </si>
  <si>
    <t>Sistema AC/RO</t>
  </si>
  <si>
    <t>Sistema Manaus</t>
  </si>
  <si>
    <t>Sistema B. Monte</t>
  </si>
  <si>
    <t>Sistema T. Pires</t>
  </si>
  <si>
    <t>Sistema Paraná</t>
  </si>
  <si>
    <t>Sistema Ivaiporã</t>
  </si>
  <si>
    <t>Sistema Imperatriz</t>
  </si>
  <si>
    <t>Sistema Xingu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</si>
</sst>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0.0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2"/>
      <color theme="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B8CCE4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0">
    <xf numFmtId="0" fontId="0" fillId="0" borderId="0" xfId="0"/>
    <xf numFmtId="0" fontId="0" fillId="0" borderId="0" xfId="0" applyProtection="1">
      <protection locked="0"/>
    </xf>
    <xf numFmtId="0" fontId="3" fillId="3" borderId="3" xfId="0" applyFont="1" applyFill="1" applyBorder="1" applyAlignment="1" applyProtection="1">
      <alignment horizontal="center" vertical="center" wrapText="1"/>
      <protection locked="0"/>
    </xf>
    <xf numFmtId="1" fontId="3" fillId="4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0" xfId="1" applyFill="1" applyAlignment="1">
      <alignment horizontal="center"/>
    </xf>
    <xf numFmtId="0" fontId="4" fillId="3" borderId="0" xfId="1" applyFill="1" applyProtection="1">
      <protection locked="0"/>
    </xf>
    <xf numFmtId="0" fontId="5" fillId="3" borderId="0" xfId="0" applyFont="1" applyFill="1" applyProtection="1">
      <protection locked="0"/>
    </xf>
    <xf numFmtId="0" fontId="4" fillId="3" borderId="0" xfId="1" applyFill="1" applyAlignment="1" applyProtection="1">
      <alignment horizontal="center"/>
      <protection locked="0"/>
    </xf>
    <xf numFmtId="164" fontId="4" fillId="3" borderId="0" xfId="1" applyNumberFormat="1" applyFill="1" applyAlignment="1" applyProtection="1">
      <alignment horizontal="center"/>
      <protection locked="0"/>
    </xf>
    <xf numFmtId="165" fontId="5" fillId="3" borderId="0" xfId="0" applyNumberFormat="1" applyFont="1" applyFill="1" applyAlignment="1" applyProtection="1">
      <alignment horizontal="right"/>
      <protection locked="0"/>
    </xf>
    <xf numFmtId="0" fontId="5" fillId="6" borderId="0" xfId="0" applyFont="1" applyFill="1"/>
    <xf numFmtId="2" fontId="5" fillId="0" borderId="0" xfId="0" applyNumberFormat="1" applyFont="1"/>
    <xf numFmtId="0" fontId="4" fillId="7" borderId="0" xfId="1" applyFill="1" applyProtection="1">
      <protection locked="0"/>
    </xf>
    <xf numFmtId="0" fontId="5" fillId="7" borderId="0" xfId="0" applyFont="1" applyFill="1" applyProtection="1">
      <protection locked="0"/>
    </xf>
    <xf numFmtId="0" fontId="4" fillId="7" borderId="0" xfId="1" applyFill="1" applyAlignment="1" applyProtection="1">
      <alignment horizontal="center"/>
      <protection locked="0"/>
    </xf>
    <xf numFmtId="164" fontId="4" fillId="7" borderId="0" xfId="1" applyNumberFormat="1" applyFill="1" applyAlignment="1" applyProtection="1">
      <alignment horizontal="center"/>
      <protection locked="0"/>
    </xf>
    <xf numFmtId="165" fontId="5" fillId="7" borderId="0" xfId="0" applyNumberFormat="1" applyFont="1" applyFill="1" applyAlignment="1" applyProtection="1">
      <alignment horizontal="right"/>
      <protection locked="0"/>
    </xf>
    <xf numFmtId="0" fontId="4" fillId="8" borderId="0" xfId="1" applyFill="1" applyProtection="1">
      <protection locked="0"/>
    </xf>
    <xf numFmtId="0" fontId="4" fillId="8" borderId="0" xfId="1" applyFill="1" applyAlignment="1" applyProtection="1">
      <alignment horizontal="center"/>
      <protection locked="0"/>
    </xf>
    <xf numFmtId="164" fontId="4" fillId="8" borderId="0" xfId="1" applyNumberFormat="1" applyFill="1" applyAlignment="1" applyProtection="1">
      <alignment horizontal="center"/>
      <protection locked="0"/>
    </xf>
    <xf numFmtId="165" fontId="4" fillId="8" borderId="0" xfId="1" applyNumberFormat="1" applyFill="1" applyAlignment="1" applyProtection="1">
      <alignment horizontal="right"/>
      <protection locked="0"/>
    </xf>
    <xf numFmtId="165" fontId="4" fillId="7" borderId="0" xfId="1" applyNumberFormat="1" applyFill="1" applyAlignment="1" applyProtection="1">
      <alignment horizontal="right"/>
      <protection locked="0"/>
    </xf>
    <xf numFmtId="0" fontId="2" fillId="0" borderId="0" xfId="0" applyFont="1" applyAlignment="1">
      <alignment horizontal="center"/>
    </xf>
    <xf numFmtId="0" fontId="0" fillId="10" borderId="0" xfId="0" applyFill="1"/>
    <xf numFmtId="1" fontId="0" fillId="0" borderId="0" xfId="0" applyNumberFormat="1"/>
    <xf numFmtId="1" fontId="1" fillId="0" borderId="0" xfId="2" applyNumberFormat="1" applyFont="1"/>
    <xf numFmtId="1" fontId="1" fillId="0" borderId="0" xfId="0" applyNumberFormat="1" applyFont="1"/>
    <xf numFmtId="0" fontId="2" fillId="9" borderId="0" xfId="0" applyFont="1" applyFill="1" applyAlignment="1">
      <alignment horizontal="center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3" fillId="2" borderId="2" xfId="0" applyFont="1" applyFill="1" applyBorder="1" applyAlignment="1" applyProtection="1">
      <alignment horizontal="center" wrapText="1"/>
      <protection locked="0"/>
    </xf>
  </cellXfs>
  <cellStyles count="3">
    <cellStyle name="Normal" xfId="0" builtinId="0"/>
    <cellStyle name="Normal 2 10" xfId="1" xr:uid="{9BD81375-7F3B-4460-A639-29807B2EEBB2}"/>
    <cellStyle name="Normal 4" xfId="2" xr:uid="{912BC013-D5A8-4895-A534-E80A485E179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#REF!" lockText="1" noThreeD="1"/>
</file>

<file path=xl/ctrlProps/ctrlProp2.xml><?xml version="1.0" encoding="utf-8"?>
<formControlPr xmlns="http://schemas.microsoft.com/office/spreadsheetml/2009/9/main" objectType="CheckBox" fmlaLink="#REF!" lockText="1" noThreeD="1"/>
</file>

<file path=xl/ctrlProps/ctrlProp3.xml><?xml version="1.0" encoding="utf-8"?>
<formControlPr xmlns="http://schemas.microsoft.com/office/spreadsheetml/2009/9/main" objectType="CheckBox" fmlaLink="#REF!" lockText="1" noThreeD="1"/>
</file>

<file path=xl/ctrlProps/ctrlProp4.xml><?xml version="1.0" encoding="utf-8"?>
<formControlPr xmlns="http://schemas.microsoft.com/office/spreadsheetml/2009/9/main" objectType="CheckBox" fmlaLink="#REF!" lockText="1" noThreeD="1"/>
</file>

<file path=xl/ctrlProps/ctrlProp5.xml><?xml version="1.0" encoding="utf-8"?>
<formControlPr xmlns="http://schemas.microsoft.com/office/spreadsheetml/2009/9/main" objectType="CheckBox" fmlaLink="#REF!" lockText="1" noThreeD="1"/>
</file>

<file path=xl/ctrlProps/ctrlProp6.xml><?xml version="1.0" encoding="utf-8"?>
<formControlPr xmlns="http://schemas.microsoft.com/office/spreadsheetml/2009/9/main" objectType="CheckBox" fmlaLink="#REF!" lockText="1" noThreeD="1"/>
</file>

<file path=xl/ctrlProps/ctrlProp7.xml><?xml version="1.0" encoding="utf-8"?>
<formControlPr xmlns="http://schemas.microsoft.com/office/spreadsheetml/2009/9/main" objectType="CheckBox" fmlaLink="#REF!" lockText="1" noThreeD="1"/>
</file>

<file path=xl/ctrlProps/ctrlProp8.xml><?xml version="1.0" encoding="utf-8"?>
<formControlPr xmlns="http://schemas.microsoft.com/office/spreadsheetml/2009/9/main" objectType="CheckBox" fmlaLink="#REF!" lockText="1" noThreeD="1"/>
</file>

<file path=xl/ctrlProps/ctrlProp9.xml><?xml version="1.0" encoding="utf-8"?>
<formControlPr xmlns="http://schemas.microsoft.com/office/spreadsheetml/2009/9/main" objectType="CheckBox" fmlaLink="#REF!" lockText="1" noThreeD="1"/>
</file>

<file path=xl/ctrlProps/ctrlProp10.xml><?xml version="1.0" encoding="utf-8"?>
<formControlPr xmlns="http://schemas.microsoft.com/office/spreadsheetml/2009/9/main" objectType="CheckBox" fmlaLink="#REF!" lockText="1" noThreeD="1"/>
</file>

<file path=xl/ctrlProps/ctrlProp11.xml><?xml version="1.0" encoding="utf-8"?>
<formControlPr xmlns="http://schemas.microsoft.com/office/spreadsheetml/2009/9/main" objectType="CheckBox" fmlaLink="#REF!" lockText="1" noThreeD="1"/>
</file>

<file path=xl/ctrlProps/ctrlProp12.xml><?xml version="1.0" encoding="utf-8"?>
<formControlPr xmlns="http://schemas.microsoft.com/office/spreadsheetml/2009/9/main" objectType="CheckBox" fmlaLink="#REF!" lockText="1" noThreeD="1"/>
</file>

<file path=xl/ctrlProps/ctrlProp13.xml><?xml version="1.0" encoding="utf-8"?>
<formControlPr xmlns="http://schemas.microsoft.com/office/spreadsheetml/2009/9/main" objectType="CheckBox" fmlaLink="#REF!" lockText="1" noThreeD="1"/>
</file>

<file path=xl/ctrlProps/ctrlProp14.xml><?xml version="1.0" encoding="utf-8"?>
<formControlPr xmlns="http://schemas.microsoft.com/office/spreadsheetml/2009/9/main" objectType="CheckBox" fmlaLink="#REF!" lockText="1" noThreeD="1"/>
</file>

<file path=xl/ctrlProps/ctrlProp15.xml><?xml version="1.0" encoding="utf-8"?>
<formControlPr xmlns="http://schemas.microsoft.com/office/spreadsheetml/2009/9/main" objectType="CheckBox" fmlaLink="#REF!" lockText="1" noThreeD="1"/>
</file>

<file path=xl/ctrlProps/ctrlProp16.xml><?xml version="1.0" encoding="utf-8"?>
<formControlPr xmlns="http://schemas.microsoft.com/office/spreadsheetml/2009/9/main" objectType="CheckBox" fmlaLink="#REF!" lockText="1" noThreeD="1"/>
</file>

<file path=xl/ctrlProps/ctrlProp17.xml><?xml version="1.0" encoding="utf-8"?>
<formControlPr xmlns="http://schemas.microsoft.com/office/spreadsheetml/2009/9/main" objectType="CheckBox" fmlaLink="#REF!" lockText="1" noThreeD="1"/>
</file>

<file path=xl/ctrlProps/ctrlProp18.xml><?xml version="1.0" encoding="utf-8"?>
<formControlPr xmlns="http://schemas.microsoft.com/office/spreadsheetml/2009/9/main" objectType="CheckBox" fmlaLink="#REF!" lockText="1" noThreeD="1"/>
</file>

<file path=xl/ctrlProps/ctrlProp19.xml><?xml version="1.0" encoding="utf-8"?>
<formControlPr xmlns="http://schemas.microsoft.com/office/spreadsheetml/2009/9/main" objectType="CheckBox" fmlaLink="#REF!" lockText="1" noThreeD="1"/>
</file>

<file path=xl/ctrlProps/ctrlProp20.xml><?xml version="1.0" encoding="utf-8"?>
<formControlPr xmlns="http://schemas.microsoft.com/office/spreadsheetml/2009/9/main" objectType="CheckBox" fmlaLink="#REF!" lockText="1" noThreeD="1"/>
</file>

<file path=xl/ctrlProps/ctrlProp21.xml><?xml version="1.0" encoding="utf-8"?>
<formControlPr xmlns="http://schemas.microsoft.com/office/spreadsheetml/2009/9/main" objectType="CheckBox" fmlaLink="#REF!" lockText="1" noThreeD="1"/>
</file>

<file path=xl/ctrlProps/ctrlProp22.xml><?xml version="1.0" encoding="utf-8"?>
<formControlPr xmlns="http://schemas.microsoft.com/office/spreadsheetml/2009/9/main" objectType="CheckBox" fmlaLink="#REF!" lockText="1" noThreeD="1"/>
</file>

<file path=xl/ctrlProps/ctrlProp23.xml><?xml version="1.0" encoding="utf-8"?>
<formControlPr xmlns="http://schemas.microsoft.com/office/spreadsheetml/2009/9/main" objectType="CheckBox" fmlaLink="#REF!" lockText="1" noThreeD="1"/>
</file>

<file path=xl/ctrlProps/ctrlProp24.xml><?xml version="1.0" encoding="utf-8"?>
<formControlPr xmlns="http://schemas.microsoft.com/office/spreadsheetml/2009/9/main" objectType="CheckBox" fmlaLink="#REF!" lockText="1" noThreeD="1"/>
</file>

<file path=xl/ctrlProps/ctrlProp25.xml><?xml version="1.0" encoding="utf-8"?>
<formControlPr xmlns="http://schemas.microsoft.com/office/spreadsheetml/2009/9/main" objectType="CheckBox" fmlaLink="#REF!" lockText="1" noThreeD="1"/>
</file>

<file path=xl/ctrlProps/ctrlProp26.xml><?xml version="1.0" encoding="utf-8"?>
<formControlPr xmlns="http://schemas.microsoft.com/office/spreadsheetml/2009/9/main" objectType="CheckBox" fmlaLink="#REF!" lockText="1" noThreeD="1"/>
</file>

<file path=xl/ctrlProps/ctrlProp27.xml><?xml version="1.0" encoding="utf-8"?>
<formControlPr xmlns="http://schemas.microsoft.com/office/spreadsheetml/2009/9/main" objectType="CheckBox" fmlaLink="#REF!" lockText="1" noThreeD="1"/>
</file>

<file path=xl/ctrlProps/ctrlProp28.xml><?xml version="1.0" encoding="utf-8"?>
<formControlPr xmlns="http://schemas.microsoft.com/office/spreadsheetml/2009/9/main" objectType="CheckBox" fmlaLink="#REF!" lockText="1" noThreeD="1"/>
</file>

<file path=xl/ctrlProps/ctrlProp29.xml><?xml version="1.0" encoding="utf-8"?>
<formControlPr xmlns="http://schemas.microsoft.com/office/spreadsheetml/2009/9/main" objectType="CheckBox" fmlaLink="#REF!" lockText="1" noThreeD="1"/>
</file>

<file path=xl/ctrlProps/ctrlProp30.xml><?xml version="1.0" encoding="utf-8"?>
<formControlPr xmlns="http://schemas.microsoft.com/office/spreadsheetml/2009/9/main" objectType="CheckBox" fmlaLink="#REF!" lockText="1" noThreeD="1"/>
</file>

<file path=xl/ctrlProps/ctrlProp31.xml><?xml version="1.0" encoding="utf-8"?>
<formControlPr xmlns="http://schemas.microsoft.com/office/spreadsheetml/2009/9/main" objectType="CheckBox" fmlaLink="#REF!" lockText="1" noThreeD="1"/>
</file>

<file path=xl/ctrlProps/ctrlProp32.xml><?xml version="1.0" encoding="utf-8"?>
<formControlPr xmlns="http://schemas.microsoft.com/office/spreadsheetml/2009/9/main" objectType="CheckBox" fmlaLink="#REF!" lockText="1" noThreeD="1"/>
</file>

<file path=xl/ctrlProps/ctrlProp33.xml><?xml version="1.0" encoding="utf-8"?>
<formControlPr xmlns="http://schemas.microsoft.com/office/spreadsheetml/2009/9/main" objectType="CheckBox" fmlaLink="#REF!" lockText="1" noThreeD="1"/>
</file>

<file path=xl/ctrlProps/ctrlProp34.xml><?xml version="1.0" encoding="utf-8"?>
<formControlPr xmlns="http://schemas.microsoft.com/office/spreadsheetml/2009/9/main" objectType="CheckBox" fmlaLink="#REF!" lockText="1" noThreeD="1"/>
</file>

<file path=xl/ctrlProps/ctrlProp35.xml><?xml version="1.0" encoding="utf-8"?>
<formControlPr xmlns="http://schemas.microsoft.com/office/spreadsheetml/2009/9/main" objectType="CheckBox" fmlaLink="#REF!" lockText="1" noThreeD="1"/>
</file>

<file path=xl/ctrlProps/ctrlProp36.xml><?xml version="1.0" encoding="utf-8"?>
<formControlPr xmlns="http://schemas.microsoft.com/office/spreadsheetml/2009/9/main" objectType="CheckBox" fmlaLink="#REF!" lockText="1" noThreeD="1"/>
</file>

<file path=xl/ctrlProps/ctrlProp37.xml><?xml version="1.0" encoding="utf-8"?>
<formControlPr xmlns="http://schemas.microsoft.com/office/spreadsheetml/2009/9/main" objectType="CheckBox" fmlaLink="#REF!" lockText="1" noThreeD="1"/>
</file>

<file path=xl/ctrlProps/ctrlProp38.xml><?xml version="1.0" encoding="utf-8"?>
<formControlPr xmlns="http://schemas.microsoft.com/office/spreadsheetml/2009/9/main" objectType="CheckBox" fmlaLink="#REF!" lockText="1" noThreeD="1"/>
</file>

<file path=xl/ctrlProps/ctrlProp39.xml><?xml version="1.0" encoding="utf-8"?>
<formControlPr xmlns="http://schemas.microsoft.com/office/spreadsheetml/2009/9/main" objectType="CheckBox" fmlaLink="#REF!" lockText="1" noThreeD="1"/>
</file>

<file path=xl/ctrlProps/ctrlProp40.xml><?xml version="1.0" encoding="utf-8"?>
<formControlPr xmlns="http://schemas.microsoft.com/office/spreadsheetml/2009/9/main" objectType="CheckBox" fmlaLink="#REF!" lockText="1" noThreeD="1"/>
</file>

<file path=xl/ctrlProps/ctrlProp41.xml><?xml version="1.0" encoding="utf-8"?>
<formControlPr xmlns="http://schemas.microsoft.com/office/spreadsheetml/2009/9/main" objectType="CheckBox" fmlaLink="#REF!" lockText="1" noThreeD="1"/>
</file>

<file path=xl/ctrlProps/ctrlProp42.xml><?xml version="1.0" encoding="utf-8"?>
<formControlPr xmlns="http://schemas.microsoft.com/office/spreadsheetml/2009/9/main" objectType="CheckBox" fmlaLink="#REF!" lockText="1" noThreeD="1"/>
</file>

<file path=xl/ctrlProps/ctrlProp43.xml><?xml version="1.0" encoding="utf-8"?>
<formControlPr xmlns="http://schemas.microsoft.com/office/spreadsheetml/2009/9/main" objectType="CheckBox" fmlaLink="#REF!" lockText="1" noThreeD="1"/>
</file>

<file path=xl/ctrlProps/ctrlProp44.xml><?xml version="1.0" encoding="utf-8"?>
<formControlPr xmlns="http://schemas.microsoft.com/office/spreadsheetml/2009/9/main" objectType="CheckBox" fmlaLink="#REF!" lockText="1" noThreeD="1"/>
</file>

<file path=xl/ctrlProps/ctrlProp45.xml><?xml version="1.0" encoding="utf-8"?>
<formControlPr xmlns="http://schemas.microsoft.com/office/spreadsheetml/2009/9/main" objectType="CheckBox" fmlaLink="#REF!" lockText="1" noThreeD="1"/>
</file>

<file path=xl/ctrlProps/ctrlProp46.xml><?xml version="1.0" encoding="utf-8"?>
<formControlPr xmlns="http://schemas.microsoft.com/office/spreadsheetml/2009/9/main" objectType="CheckBox" fmlaLink="#REF!" lockText="1" noThreeD="1"/>
</file>

<file path=xl/ctrlProps/ctrlProp47.xml><?xml version="1.0" encoding="utf-8"?>
<formControlPr xmlns="http://schemas.microsoft.com/office/spreadsheetml/2009/9/main" objectType="CheckBox" fmlaLink="#REF!" lockText="1" noThreeD="1"/>
</file>

<file path=xl/ctrlProps/ctrlProp48.xml><?xml version="1.0" encoding="utf-8"?>
<formControlPr xmlns="http://schemas.microsoft.com/office/spreadsheetml/2009/9/main" objectType="CheckBox" fmlaLink="#REF!" lockText="1" noThreeD="1"/>
</file>

<file path=xl/ctrlProps/ctrlProp49.xml><?xml version="1.0" encoding="utf-8"?>
<formControlPr xmlns="http://schemas.microsoft.com/office/spreadsheetml/2009/9/main" objectType="CheckBox" fmlaLink="#REF!" lockText="1" noThreeD="1"/>
</file>

<file path=xl/ctrlProps/ctrlProp50.xml><?xml version="1.0" encoding="utf-8"?>
<formControlPr xmlns="http://schemas.microsoft.com/office/spreadsheetml/2009/9/main" objectType="CheckBox" fmlaLink="#REF!" lockText="1" noThreeD="1"/>
</file>

<file path=xl/ctrlProps/ctrlProp51.xml><?xml version="1.0" encoding="utf-8"?>
<formControlPr xmlns="http://schemas.microsoft.com/office/spreadsheetml/2009/9/main" objectType="CheckBox" fmlaLink="#REF!" lockText="1" noThreeD="1"/>
</file>

<file path=xl/ctrlProps/ctrlProp52.xml><?xml version="1.0" encoding="utf-8"?>
<formControlPr xmlns="http://schemas.microsoft.com/office/spreadsheetml/2009/9/main" objectType="CheckBox" fmlaLink="#REF!" lockText="1" noThreeD="1"/>
</file>

<file path=xl/ctrlProps/ctrlProp53.xml><?xml version="1.0" encoding="utf-8"?>
<formControlPr xmlns="http://schemas.microsoft.com/office/spreadsheetml/2009/9/main" objectType="CheckBox" fmlaLink="#REF!" lockText="1" noThreeD="1"/>
</file>

<file path=xl/ctrlProps/ctrlProp54.xml><?xml version="1.0" encoding="utf-8"?>
<formControlPr xmlns="http://schemas.microsoft.com/office/spreadsheetml/2009/9/main" objectType="CheckBox" fmlaLink="#REF!" lockText="1" noThreeD="1"/>
</file>

<file path=xl/ctrlProps/ctrlProp55.xml><?xml version="1.0" encoding="utf-8"?>
<formControlPr xmlns="http://schemas.microsoft.com/office/spreadsheetml/2009/9/main" objectType="CheckBox" fmlaLink="#REF!" lockText="1" noThreeD="1"/>
</file>

<file path=xl/ctrlProps/ctrlProp56.xml><?xml version="1.0" encoding="utf-8"?>
<formControlPr xmlns="http://schemas.microsoft.com/office/spreadsheetml/2009/9/main" objectType="CheckBox" fmlaLink="#REF!" lockText="1" noThreeD="1"/>
</file>

<file path=xl/ctrlProps/ctrlProp57.xml><?xml version="1.0" encoding="utf-8"?>
<formControlPr xmlns="http://schemas.microsoft.com/office/spreadsheetml/2009/9/main" objectType="CheckBox" fmlaLink="#REF!" lockText="1" noThreeD="1"/>
</file>

<file path=xl/ctrlProps/ctrlProp58.xml><?xml version="1.0" encoding="utf-8"?>
<formControlPr xmlns="http://schemas.microsoft.com/office/spreadsheetml/2009/9/main" objectType="CheckBox" fmlaLink="#REF!" lockText="1" noThreeD="1"/>
</file>

<file path=xl/ctrlProps/ctrlProp59.xml><?xml version="1.0" encoding="utf-8"?>
<formControlPr xmlns="http://schemas.microsoft.com/office/spreadsheetml/2009/9/main" objectType="CheckBox" fmlaLink="#REF!" lockText="1" noThreeD="1"/>
</file>

<file path=xl/ctrlProps/ctrlProp60.xml><?xml version="1.0" encoding="utf-8"?>
<formControlPr xmlns="http://schemas.microsoft.com/office/spreadsheetml/2009/9/main" objectType="CheckBox" fmlaLink="#REF!" lockText="1" noThreeD="1"/>
</file>

<file path=xl/ctrlProps/ctrlProp61.xml><?xml version="1.0" encoding="utf-8"?>
<formControlPr xmlns="http://schemas.microsoft.com/office/spreadsheetml/2009/9/main" objectType="CheckBox" fmlaLink="#REF!" lockText="1" noThreeD="1"/>
</file>

<file path=xl/ctrlProps/ctrlProp62.xml><?xml version="1.0" encoding="utf-8"?>
<formControlPr xmlns="http://schemas.microsoft.com/office/spreadsheetml/2009/9/main" objectType="CheckBox" fmlaLink="#REF!" lockText="1" noThreeD="1"/>
</file>

<file path=xl/ctrlProps/ctrlProp63.xml><?xml version="1.0" encoding="utf-8"?>
<formControlPr xmlns="http://schemas.microsoft.com/office/spreadsheetml/2009/9/main" objectType="CheckBox" fmlaLink="#REF!" lockText="1" noThreeD="1"/>
</file>

<file path=xl/ctrlProps/ctrlProp64.xml><?xml version="1.0" encoding="utf-8"?>
<formControlPr xmlns="http://schemas.microsoft.com/office/spreadsheetml/2009/9/main" objectType="CheckBox" fmlaLink="#REF!" lockText="1" noThreeD="1"/>
</file>

<file path=xl/ctrlProps/ctrlProp65.xml><?xml version="1.0" encoding="utf-8"?>
<formControlPr xmlns="http://schemas.microsoft.com/office/spreadsheetml/2009/9/main" objectType="CheckBox" fmlaLink="#REF!" lockText="1" noThreeD="1"/>
</file>

<file path=xl/ctrlProps/ctrlProp66.xml><?xml version="1.0" encoding="utf-8"?>
<formControlPr xmlns="http://schemas.microsoft.com/office/spreadsheetml/2009/9/main" objectType="CheckBox" fmlaLink="#REF!" lockText="1" noThreeD="1"/>
</file>

<file path=xl/ctrlProps/ctrlProp67.xml><?xml version="1.0" encoding="utf-8"?>
<formControlPr xmlns="http://schemas.microsoft.com/office/spreadsheetml/2009/9/main" objectType="CheckBox" fmlaLink="#REF!" lockText="1" noThreeD="1"/>
</file>

<file path=xl/ctrlProps/ctrlProp68.xml><?xml version="1.0" encoding="utf-8"?>
<formControlPr xmlns="http://schemas.microsoft.com/office/spreadsheetml/2009/9/main" objectType="CheckBox" fmlaLink="#REF!" lockText="1" noThreeD="1"/>
</file>

<file path=xl/ctrlProps/ctrlProp69.xml><?xml version="1.0" encoding="utf-8"?>
<formControlPr xmlns="http://schemas.microsoft.com/office/spreadsheetml/2009/9/main" objectType="CheckBox" fmlaLink="#REF!" lockText="1" noThreeD="1"/>
</file>

<file path=xl/ctrlProps/ctrlProp70.xml><?xml version="1.0" encoding="utf-8"?>
<formControlPr xmlns="http://schemas.microsoft.com/office/spreadsheetml/2009/9/main" objectType="CheckBox" fmlaLink="#REF!" lockText="1" noThreeD="1"/>
</file>

<file path=xl/ctrlProps/ctrlProp71.xml><?xml version="1.0" encoding="utf-8"?>
<formControlPr xmlns="http://schemas.microsoft.com/office/spreadsheetml/2009/9/main" objectType="CheckBox" fmlaLink="#REF!" lockText="1" noThreeD="1"/>
</file>

<file path=xl/ctrlProps/ctrlProp72.xml><?xml version="1.0" encoding="utf-8"?>
<formControlPr xmlns="http://schemas.microsoft.com/office/spreadsheetml/2009/9/main" objectType="CheckBox" fmlaLink="#REF!" lockText="1" noThreeD="1"/>
</file>

<file path=xl/ctrlProps/ctrlProp73.xml><?xml version="1.0" encoding="utf-8"?>
<formControlPr xmlns="http://schemas.microsoft.com/office/spreadsheetml/2009/9/main" objectType="CheckBox" fmlaLink="#REF!" lockText="1" noThreeD="1"/>
</file>

<file path=xl/ctrlProps/ctrlProp74.xml><?xml version="1.0" encoding="utf-8"?>
<formControlPr xmlns="http://schemas.microsoft.com/office/spreadsheetml/2009/9/main" objectType="CheckBox" fmlaLink="#REF!" lockText="1" noThreeD="1"/>
</file>

<file path=xl/ctrlProps/ctrlProp75.xml><?xml version="1.0" encoding="utf-8"?>
<formControlPr xmlns="http://schemas.microsoft.com/office/spreadsheetml/2009/9/main" objectType="CheckBox" fmlaLink="#REF!" lockText="1" noThreeD="1"/>
</file>

<file path=xl/ctrlProps/ctrlProp76.xml><?xml version="1.0" encoding="utf-8"?>
<formControlPr xmlns="http://schemas.microsoft.com/office/spreadsheetml/2009/9/main" objectType="CheckBox" fmlaLink="#REF!" lockText="1" noThreeD="1"/>
</file>

<file path=xl/ctrlProps/ctrlProp77.xml><?xml version="1.0" encoding="utf-8"?>
<formControlPr xmlns="http://schemas.microsoft.com/office/spreadsheetml/2009/9/main" objectType="CheckBox" fmlaLink="#REF!" lockText="1" noThreeD="1"/>
</file>

<file path=xl/ctrlProps/ctrlProp78.xml><?xml version="1.0" encoding="utf-8"?>
<formControlPr xmlns="http://schemas.microsoft.com/office/spreadsheetml/2009/9/main" objectType="CheckBox" fmlaLink="#REF!" lockText="1" noThreeD="1"/>
</file>

<file path=xl/ctrlProps/ctrlProp79.xml><?xml version="1.0" encoding="utf-8"?>
<formControlPr xmlns="http://schemas.microsoft.com/office/spreadsheetml/2009/9/main" objectType="CheckBox" fmlaLink="#REF!" lockText="1" noThreeD="1"/>
</file>

<file path=xl/ctrlProps/ctrlProp80.xml><?xml version="1.0" encoding="utf-8"?>
<formControlPr xmlns="http://schemas.microsoft.com/office/spreadsheetml/2009/9/main" objectType="CheckBox" fmlaLink="#REF!" lockText="1" noThreeD="1"/>
</file>

<file path=xl/ctrlProps/ctrlProp81.xml><?xml version="1.0" encoding="utf-8"?>
<formControlPr xmlns="http://schemas.microsoft.com/office/spreadsheetml/2009/9/main" objectType="CheckBox" fmlaLink="#REF!" lockText="1" noThreeD="1"/>
</file>

<file path=xl/ctrlProps/ctrlProp82.xml><?xml version="1.0" encoding="utf-8"?>
<formControlPr xmlns="http://schemas.microsoft.com/office/spreadsheetml/2009/9/main" objectType="CheckBox" fmlaLink="#REF!" lockText="1" noThreeD="1"/>
</file>

<file path=xl/ctrlProps/ctrlProp83.xml><?xml version="1.0" encoding="utf-8"?>
<formControlPr xmlns="http://schemas.microsoft.com/office/spreadsheetml/2009/9/main" objectType="CheckBox" fmlaLink="#REF!" lockText="1" noThreeD="1"/>
</file>

<file path=xl/ctrlProps/ctrlProp84.xml><?xml version="1.0" encoding="utf-8"?>
<formControlPr xmlns="http://schemas.microsoft.com/office/spreadsheetml/2009/9/main" objectType="CheckBox" fmlaLink="#REF!" lockText="1" noThreeD="1"/>
</file>

<file path=xl/ctrlProps/ctrlProp85.xml><?xml version="1.0" encoding="utf-8"?>
<formControlPr xmlns="http://schemas.microsoft.com/office/spreadsheetml/2009/9/main" objectType="CheckBox" fmlaLink="#REF!" lockText="1" noThreeD="1"/>
</file>

<file path=xl/ctrlProps/ctrlProp86.xml><?xml version="1.0" encoding="utf-8"?>
<formControlPr xmlns="http://schemas.microsoft.com/office/spreadsheetml/2009/9/main" objectType="CheckBox" fmlaLink="#REF!" lockText="1" noThreeD="1"/>
</file>

<file path=xl/ctrlProps/ctrlProp87.xml><?xml version="1.0" encoding="utf-8"?>
<formControlPr xmlns="http://schemas.microsoft.com/office/spreadsheetml/2009/9/main" objectType="CheckBox" fmlaLink="#REF!" lockText="1" noThreeD="1"/>
</file>

<file path=xl/ctrlProps/ctrlProp88.xml><?xml version="1.0" encoding="utf-8"?>
<formControlPr xmlns="http://schemas.microsoft.com/office/spreadsheetml/2009/9/main" objectType="CheckBox" fmlaLink="#REF!" lockText="1" noThreeD="1"/>
</file>

<file path=xl/ctrlProps/ctrlProp89.xml><?xml version="1.0" encoding="utf-8"?>
<formControlPr xmlns="http://schemas.microsoft.com/office/spreadsheetml/2009/9/main" objectType="CheckBox" fmlaLink="#REF!" lockText="1" noThreeD="1"/>
</file>

<file path=xl/ctrlProps/ctrlProp90.xml><?xml version="1.0" encoding="utf-8"?>
<formControlPr xmlns="http://schemas.microsoft.com/office/spreadsheetml/2009/9/main" objectType="CheckBox" fmlaLink="#REF!" lockText="1" noThreeD="1"/>
</file>

<file path=xl/ctrlProps/ctrlProp91.xml><?xml version="1.0" encoding="utf-8"?>
<formControlPr xmlns="http://schemas.microsoft.com/office/spreadsheetml/2009/9/main" objectType="CheckBox" fmlaLink="#REF!" lockText="1" noThreeD="1"/>
</file>

<file path=xl/ctrlProps/ctrlProp92.xml><?xml version="1.0" encoding="utf-8"?>
<formControlPr xmlns="http://schemas.microsoft.com/office/spreadsheetml/2009/9/main" objectType="CheckBox" fmlaLink="#REF!" lockText="1" noThreeD="1"/>
</file>

<file path=xl/ctrlProps/ctrlProp93.xml><?xml version="1.0" encoding="utf-8"?>
<formControlPr xmlns="http://schemas.microsoft.com/office/spreadsheetml/2009/9/main" objectType="CheckBox" fmlaLink="#REF!" lockText="1" noThreeD="1"/>
</file>

<file path=xl/ctrlProps/ctrlProp94.xml><?xml version="1.0" encoding="utf-8"?>
<formControlPr xmlns="http://schemas.microsoft.com/office/spreadsheetml/2009/9/main" objectType="CheckBox" fmlaLink="#REF!" lockText="1" noThreeD="1"/>
</file>

<file path=xl/ctrlProps/ctrlProp95.xml><?xml version="1.0" encoding="utf-8"?>
<formControlPr xmlns="http://schemas.microsoft.com/office/spreadsheetml/2009/9/main" objectType="CheckBox" fmlaLink="#REF!" lockText="1" noThreeD="1"/>
</file>

<file path=xl/ctrlProps/ctrlProp96.xml><?xml version="1.0" encoding="utf-8"?>
<formControlPr xmlns="http://schemas.microsoft.com/office/spreadsheetml/2009/9/main" objectType="CheckBox" fmlaLink="#REF!" lockText="1" noThreeD="1"/>
</file>

<file path=xl/ctrlProps/ctrlProp97.xml><?xml version="1.0" encoding="utf-8"?>
<formControlPr xmlns="http://schemas.microsoft.com/office/spreadsheetml/2009/9/main" objectType="CheckBox" fmlaLink="#REF!" lockText="1" noThreeD="1"/>
</file>

<file path=xl/ctrlProps/ctrlProp98.xml><?xml version="1.0" encoding="utf-8"?>
<formControlPr xmlns="http://schemas.microsoft.com/office/spreadsheetml/2009/9/main" objectType="CheckBox" fmlaLink="#REF!" lockText="1" noThreeD="1"/>
</file>

<file path=xl/ctrlProps/ctrlProp99.xml><?xml version="1.0" encoding="utf-8"?>
<formControlPr xmlns="http://schemas.microsoft.com/office/spreadsheetml/2009/9/main" objectType="CheckBox" fmlaLink="#REF!" lockText="1" noThreeD="1"/>
</file>

<file path=xl/ctrlProps/ctrlProp100.xml><?xml version="1.0" encoding="utf-8"?>
<formControlPr xmlns="http://schemas.microsoft.com/office/spreadsheetml/2009/9/main" objectType="CheckBox" fmlaLink="#REF!" lockText="1" noThreeD="1"/>
</file>

<file path=xl/ctrlProps/ctrlProp101.xml><?xml version="1.0" encoding="utf-8"?>
<formControlPr xmlns="http://schemas.microsoft.com/office/spreadsheetml/2009/9/main" objectType="CheckBox" fmlaLink="#REF!" lockText="1" noThreeD="1"/>
</file>

<file path=xl/ctrlProps/ctrlProp102.xml><?xml version="1.0" encoding="utf-8"?>
<formControlPr xmlns="http://schemas.microsoft.com/office/spreadsheetml/2009/9/main" objectType="CheckBox" fmlaLink="#REF!" lockText="1" noThreeD="1"/>
</file>

<file path=xl/ctrlProps/ctrlProp103.xml><?xml version="1.0" encoding="utf-8"?>
<formControlPr xmlns="http://schemas.microsoft.com/office/spreadsheetml/2009/9/main" objectType="CheckBox" fmlaLink="#REF!" lockText="1" noThreeD="1"/>
</file>

<file path=xl/ctrlProps/ctrlProp104.xml><?xml version="1.0" encoding="utf-8"?>
<formControlPr xmlns="http://schemas.microsoft.com/office/spreadsheetml/2009/9/main" objectType="CheckBox" fmlaLink="#REF!" lockText="1" noThreeD="1"/>
</file>

<file path=xl/ctrlProps/ctrlProp105.xml><?xml version="1.0" encoding="utf-8"?>
<formControlPr xmlns="http://schemas.microsoft.com/office/spreadsheetml/2009/9/main" objectType="CheckBox" fmlaLink="#REF!" lockText="1" noThreeD="1"/>
</file>

<file path=xl/ctrlProps/ctrlProp106.xml><?xml version="1.0" encoding="utf-8"?>
<formControlPr xmlns="http://schemas.microsoft.com/office/spreadsheetml/2009/9/main" objectType="CheckBox" fmlaLink="#REF!" lockText="1" noThreeD="1"/>
</file>

<file path=xl/ctrlProps/ctrlProp107.xml><?xml version="1.0" encoding="utf-8"?>
<formControlPr xmlns="http://schemas.microsoft.com/office/spreadsheetml/2009/9/main" objectType="CheckBox" fmlaLink="#REF!" lockText="1" noThreeD="1"/>
</file>

<file path=xl/ctrlProps/ctrlProp108.xml><?xml version="1.0" encoding="utf-8"?>
<formControlPr xmlns="http://schemas.microsoft.com/office/spreadsheetml/2009/9/main" objectType="CheckBox" fmlaLink="#REF!" lockText="1" noThreeD="1"/>
</file>

<file path=xl/ctrlProps/ctrlProp109.xml><?xml version="1.0" encoding="utf-8"?>
<formControlPr xmlns="http://schemas.microsoft.com/office/spreadsheetml/2009/9/main" objectType="CheckBox" fmlaLink="#REF!" lockText="1" noThreeD="1"/>
</file>

<file path=xl/ctrlProps/ctrlProp110.xml><?xml version="1.0" encoding="utf-8"?>
<formControlPr xmlns="http://schemas.microsoft.com/office/spreadsheetml/2009/9/main" objectType="CheckBox" fmlaLink="#REF!" lockText="1" noThreeD="1"/>
</file>

<file path=xl/ctrlProps/ctrlProp111.xml><?xml version="1.0" encoding="utf-8"?>
<formControlPr xmlns="http://schemas.microsoft.com/office/spreadsheetml/2009/9/main" objectType="CheckBox" fmlaLink="#REF!" lockText="1" noThreeD="1"/>
</file>

<file path=xl/ctrlProps/ctrlProp112.xml><?xml version="1.0" encoding="utf-8"?>
<formControlPr xmlns="http://schemas.microsoft.com/office/spreadsheetml/2009/9/main" objectType="CheckBox" fmlaLink="#REF!" lockText="1" noThreeD="1"/>
</file>

<file path=xl/ctrlProps/ctrlProp113.xml><?xml version="1.0" encoding="utf-8"?>
<formControlPr xmlns="http://schemas.microsoft.com/office/spreadsheetml/2009/9/main" objectType="CheckBox" fmlaLink="#REF!" lockText="1" noThreeD="1"/>
</file>

<file path=xl/ctrlProps/ctrlProp114.xml><?xml version="1.0" encoding="utf-8"?>
<formControlPr xmlns="http://schemas.microsoft.com/office/spreadsheetml/2009/9/main" objectType="CheckBox" fmlaLink="#REF!" lockText="1" noThreeD="1"/>
</file>

<file path=xl/ctrlProps/ctrlProp115.xml><?xml version="1.0" encoding="utf-8"?>
<formControlPr xmlns="http://schemas.microsoft.com/office/spreadsheetml/2009/9/main" objectType="CheckBox" fmlaLink="#REF!" lockText="1" noThreeD="1"/>
</file>

<file path=xl/ctrlProps/ctrlProp116.xml><?xml version="1.0" encoding="utf-8"?>
<formControlPr xmlns="http://schemas.microsoft.com/office/spreadsheetml/2009/9/main" objectType="CheckBox" fmlaLink="#REF!" lockText="1" noThreeD="1"/>
</file>

<file path=xl/ctrlProps/ctrlProp117.xml><?xml version="1.0" encoding="utf-8"?>
<formControlPr xmlns="http://schemas.microsoft.com/office/spreadsheetml/2009/9/main" objectType="CheckBox" fmlaLink="#REF!" lockText="1" noThreeD="1"/>
</file>

<file path=xl/ctrlProps/ctrlProp118.xml><?xml version="1.0" encoding="utf-8"?>
<formControlPr xmlns="http://schemas.microsoft.com/office/spreadsheetml/2009/9/main" objectType="CheckBox" fmlaLink="#REF!" lockText="1" noThreeD="1"/>
</file>

<file path=xl/ctrlProps/ctrlProp119.xml><?xml version="1.0" encoding="utf-8"?>
<formControlPr xmlns="http://schemas.microsoft.com/office/spreadsheetml/2009/9/main" objectType="CheckBox" fmlaLink="#REF!" lockText="1" noThreeD="1"/>
</file>

<file path=xl/ctrlProps/ctrlProp120.xml><?xml version="1.0" encoding="utf-8"?>
<formControlPr xmlns="http://schemas.microsoft.com/office/spreadsheetml/2009/9/main" objectType="CheckBox" fmlaLink="#REF!" lockText="1" noThreeD="1"/>
</file>

<file path=xl/ctrlProps/ctrlProp121.xml><?xml version="1.0" encoding="utf-8"?>
<formControlPr xmlns="http://schemas.microsoft.com/office/spreadsheetml/2009/9/main" objectType="CheckBox" fmlaLink="#REF!" lockText="1" noThreeD="1"/>
</file>

<file path=xl/ctrlProps/ctrlProp122.xml><?xml version="1.0" encoding="utf-8"?>
<formControlPr xmlns="http://schemas.microsoft.com/office/spreadsheetml/2009/9/main" objectType="CheckBox" fmlaLink="#REF!" lockText="1" noThreeD="1"/>
</file>

<file path=xl/ctrlProps/ctrlProp123.xml><?xml version="1.0" encoding="utf-8"?>
<formControlPr xmlns="http://schemas.microsoft.com/office/spreadsheetml/2009/9/main" objectType="CheckBox" fmlaLink="#REF!" lockText="1" noThreeD="1"/>
</file>

<file path=xl/ctrlProps/ctrlProp124.xml><?xml version="1.0" encoding="utf-8"?>
<formControlPr xmlns="http://schemas.microsoft.com/office/spreadsheetml/2009/9/main" objectType="CheckBox" fmlaLink="#REF!" lockText="1" noThreeD="1"/>
</file>

<file path=xl/ctrlProps/ctrlProp125.xml><?xml version="1.0" encoding="utf-8"?>
<formControlPr xmlns="http://schemas.microsoft.com/office/spreadsheetml/2009/9/main" objectType="CheckBox" fmlaLink="#REF!" lockText="1" noThreeD="1"/>
</file>

<file path=xl/ctrlProps/ctrlProp126.xml><?xml version="1.0" encoding="utf-8"?>
<formControlPr xmlns="http://schemas.microsoft.com/office/spreadsheetml/2009/9/main" objectType="CheckBox" fmlaLink="#REF!" lockText="1" noThreeD="1"/>
</file>

<file path=xl/ctrlProps/ctrlProp127.xml><?xml version="1.0" encoding="utf-8"?>
<formControlPr xmlns="http://schemas.microsoft.com/office/spreadsheetml/2009/9/main" objectType="CheckBox" fmlaLink="#REF!" lockText="1" noThreeD="1"/>
</file>

<file path=xl/ctrlProps/ctrlProp128.xml><?xml version="1.0" encoding="utf-8"?>
<formControlPr xmlns="http://schemas.microsoft.com/office/spreadsheetml/2009/9/main" objectType="CheckBox" fmlaLink="#REF!" lockText="1" noThreeD="1"/>
</file>

<file path=xl/ctrlProps/ctrlProp129.xml><?xml version="1.0" encoding="utf-8"?>
<formControlPr xmlns="http://schemas.microsoft.com/office/spreadsheetml/2009/9/main" objectType="CheckBox" fmlaLink="#REF!" lockText="1" noThreeD="1"/>
</file>

<file path=xl/ctrlProps/ctrlProp130.xml><?xml version="1.0" encoding="utf-8"?>
<formControlPr xmlns="http://schemas.microsoft.com/office/spreadsheetml/2009/9/main" objectType="CheckBox" fmlaLink="#REF!" lockText="1" noThreeD="1"/>
</file>

<file path=xl/ctrlProps/ctrlProp131.xml><?xml version="1.0" encoding="utf-8"?>
<formControlPr xmlns="http://schemas.microsoft.com/office/spreadsheetml/2009/9/main" objectType="CheckBox" fmlaLink="#REF!" lockText="1" noThreeD="1"/>
</file>

<file path=xl/ctrlProps/ctrlProp132.xml><?xml version="1.0" encoding="utf-8"?>
<formControlPr xmlns="http://schemas.microsoft.com/office/spreadsheetml/2009/9/main" objectType="CheckBox" fmlaLink="#REF!" lockText="1" noThreeD="1"/>
</file>

<file path=xl/ctrlProps/ctrlProp133.xml><?xml version="1.0" encoding="utf-8"?>
<formControlPr xmlns="http://schemas.microsoft.com/office/spreadsheetml/2009/9/main" objectType="CheckBox" fmlaLink="#REF!" lockText="1" noThreeD="1"/>
</file>

<file path=xl/ctrlProps/ctrlProp134.xml><?xml version="1.0" encoding="utf-8"?>
<formControlPr xmlns="http://schemas.microsoft.com/office/spreadsheetml/2009/9/main" objectType="CheckBox" fmlaLink="#REF!" lockText="1" noThreeD="1"/>
</file>

<file path=xl/ctrlProps/ctrlProp135.xml><?xml version="1.0" encoding="utf-8"?>
<formControlPr xmlns="http://schemas.microsoft.com/office/spreadsheetml/2009/9/main" objectType="CheckBox" fmlaLink="#REF!" lockText="1" noThreeD="1"/>
</file>

<file path=xl/ctrlProps/ctrlProp136.xml><?xml version="1.0" encoding="utf-8"?>
<formControlPr xmlns="http://schemas.microsoft.com/office/spreadsheetml/2009/9/main" objectType="CheckBox" fmlaLink="#REF!" lockText="1" noThreeD="1"/>
</file>

<file path=xl/ctrlProps/ctrlProp137.xml><?xml version="1.0" encoding="utf-8"?>
<formControlPr xmlns="http://schemas.microsoft.com/office/spreadsheetml/2009/9/main" objectType="CheckBox" fmlaLink="#REF!" lockText="1" noThreeD="1"/>
</file>

<file path=xl/ctrlProps/ctrlProp138.xml><?xml version="1.0" encoding="utf-8"?>
<formControlPr xmlns="http://schemas.microsoft.com/office/spreadsheetml/2009/9/main" objectType="CheckBox" fmlaLink="#REF!" lockText="1" noThreeD="1"/>
</file>

<file path=xl/ctrlProps/ctrlProp139.xml><?xml version="1.0" encoding="utf-8"?>
<formControlPr xmlns="http://schemas.microsoft.com/office/spreadsheetml/2009/9/main" objectType="CheckBox" fmlaLink="#REF!" lockText="1" noThreeD="1"/>
</file>

<file path=xl/ctrlProps/ctrlProp140.xml><?xml version="1.0" encoding="utf-8"?>
<formControlPr xmlns="http://schemas.microsoft.com/office/spreadsheetml/2009/9/main" objectType="CheckBox" fmlaLink="#REF!" lockText="1" noThreeD="1"/>
</file>

<file path=xl/ctrlProps/ctrlProp141.xml><?xml version="1.0" encoding="utf-8"?>
<formControlPr xmlns="http://schemas.microsoft.com/office/spreadsheetml/2009/9/main" objectType="CheckBox" fmlaLink="#REF!" lockText="1" noThreeD="1"/>
</file>

<file path=xl/ctrlProps/ctrlProp142.xml><?xml version="1.0" encoding="utf-8"?>
<formControlPr xmlns="http://schemas.microsoft.com/office/spreadsheetml/2009/9/main" objectType="CheckBox" fmlaLink="#REF!" lockText="1" noThreeD="1"/>
</file>

<file path=xl/ctrlProps/ctrlProp143.xml><?xml version="1.0" encoding="utf-8"?>
<formControlPr xmlns="http://schemas.microsoft.com/office/spreadsheetml/2009/9/main" objectType="CheckBox" fmlaLink="#REF!" lockText="1" noThreeD="1"/>
</file>

<file path=xl/ctrlProps/ctrlProp144.xml><?xml version="1.0" encoding="utf-8"?>
<formControlPr xmlns="http://schemas.microsoft.com/office/spreadsheetml/2009/9/main" objectType="CheckBox" fmlaLink="#REF!" lockText="1" noThreeD="1"/>
</file>

<file path=xl/ctrlProps/ctrlProp145.xml><?xml version="1.0" encoding="utf-8"?>
<formControlPr xmlns="http://schemas.microsoft.com/office/spreadsheetml/2009/9/main" objectType="CheckBox" fmlaLink="#REF!" lockText="1" noThreeD="1"/>
</file>

<file path=xl/ctrlProps/ctrlProp146.xml><?xml version="1.0" encoding="utf-8"?>
<formControlPr xmlns="http://schemas.microsoft.com/office/spreadsheetml/2009/9/main" objectType="CheckBox" fmlaLink="#REF!" lockText="1" noThreeD="1"/>
</file>

<file path=xl/ctrlProps/ctrlProp147.xml><?xml version="1.0" encoding="utf-8"?>
<formControlPr xmlns="http://schemas.microsoft.com/office/spreadsheetml/2009/9/main" objectType="CheckBox" fmlaLink="#REF!" lockText="1" noThreeD="1"/>
</file>

<file path=xl/ctrlProps/ctrlProp148.xml><?xml version="1.0" encoding="utf-8"?>
<formControlPr xmlns="http://schemas.microsoft.com/office/spreadsheetml/2009/9/main" objectType="CheckBox" fmlaLink="#REF!" lockText="1" noThreeD="1"/>
</file>

<file path=xl/ctrlProps/ctrlProp149.xml><?xml version="1.0" encoding="utf-8"?>
<formControlPr xmlns="http://schemas.microsoft.com/office/spreadsheetml/2009/9/main" objectType="CheckBox" fmlaLink="#REF!" lockText="1" noThreeD="1"/>
</file>

<file path=xl/ctrlProps/ctrlProp150.xml><?xml version="1.0" encoding="utf-8"?>
<formControlPr xmlns="http://schemas.microsoft.com/office/spreadsheetml/2009/9/main" objectType="CheckBox" fmlaLink="#REF!" lockText="1" noThreeD="1"/>
</file>

<file path=xl/ctrlProps/ctrlProp151.xml><?xml version="1.0" encoding="utf-8"?>
<formControlPr xmlns="http://schemas.microsoft.com/office/spreadsheetml/2009/9/main" objectType="CheckBox" fmlaLink="#REF!" lockText="1" noThreeD="1"/>
</file>

<file path=xl/ctrlProps/ctrlProp152.xml><?xml version="1.0" encoding="utf-8"?>
<formControlPr xmlns="http://schemas.microsoft.com/office/spreadsheetml/2009/9/main" objectType="CheckBox" fmlaLink="#REF!" lockText="1" noThreeD="1"/>
</file>

<file path=xl/ctrlProps/ctrlProp153.xml><?xml version="1.0" encoding="utf-8"?>
<formControlPr xmlns="http://schemas.microsoft.com/office/spreadsheetml/2009/9/main" objectType="CheckBox" fmlaLink="#REF!" lockText="1" noThreeD="1"/>
</file>

<file path=xl/ctrlProps/ctrlProp154.xml><?xml version="1.0" encoding="utf-8"?>
<formControlPr xmlns="http://schemas.microsoft.com/office/spreadsheetml/2009/9/main" objectType="CheckBox" fmlaLink="#REF!" lockText="1" noThreeD="1"/>
</file>

<file path=xl/ctrlProps/ctrlProp155.xml><?xml version="1.0" encoding="utf-8"?>
<formControlPr xmlns="http://schemas.microsoft.com/office/spreadsheetml/2009/9/main" objectType="CheckBox" fmlaLink="#REF!" lockText="1" noThreeD="1"/>
</file>

<file path=xl/ctrlProps/ctrlProp156.xml><?xml version="1.0" encoding="utf-8"?>
<formControlPr xmlns="http://schemas.microsoft.com/office/spreadsheetml/2009/9/main" objectType="CheckBox" fmlaLink="#REF!" lockText="1" noThreeD="1"/>
</file>

<file path=xl/ctrlProps/ctrlProp157.xml><?xml version="1.0" encoding="utf-8"?>
<formControlPr xmlns="http://schemas.microsoft.com/office/spreadsheetml/2009/9/main" objectType="CheckBox" fmlaLink="#REF!" lockText="1" noThreeD="1"/>
</file>

<file path=xl/ctrlProps/ctrlProp158.xml><?xml version="1.0" encoding="utf-8"?>
<formControlPr xmlns="http://schemas.microsoft.com/office/spreadsheetml/2009/9/main" objectType="CheckBox" fmlaLink="#REF!" lockText="1" noThreeD="1"/>
</file>

<file path=xl/ctrlProps/ctrlProp159.xml><?xml version="1.0" encoding="utf-8"?>
<formControlPr xmlns="http://schemas.microsoft.com/office/spreadsheetml/2009/9/main" objectType="CheckBox" fmlaLink="#REF!" lockText="1" noThreeD="1"/>
</file>

<file path=xl/ctrlProps/ctrlProp160.xml><?xml version="1.0" encoding="utf-8"?>
<formControlPr xmlns="http://schemas.microsoft.com/office/spreadsheetml/2009/9/main" objectType="CheckBox" fmlaLink="#REF!" lockText="1" noThreeD="1"/>
</file>

<file path=xl/ctrlProps/ctrlProp161.xml><?xml version="1.0" encoding="utf-8"?>
<formControlPr xmlns="http://schemas.microsoft.com/office/spreadsheetml/2009/9/main" objectType="CheckBox" fmlaLink="#REF!" lockText="1" noThreeD="1"/>
</file>

<file path=xl/ctrlProps/ctrlProp162.xml><?xml version="1.0" encoding="utf-8"?>
<formControlPr xmlns="http://schemas.microsoft.com/office/spreadsheetml/2009/9/main" objectType="CheckBox" fmlaLink="#REF!" lockText="1" noThreeD="1"/>
</file>

<file path=xl/ctrlProps/ctrlProp163.xml><?xml version="1.0" encoding="utf-8"?>
<formControlPr xmlns="http://schemas.microsoft.com/office/spreadsheetml/2009/9/main" objectType="CheckBox" fmlaLink="#REF!" lockText="1" noThreeD="1"/>
</file>

<file path=xl/ctrlProps/ctrlProp164.xml><?xml version="1.0" encoding="utf-8"?>
<formControlPr xmlns="http://schemas.microsoft.com/office/spreadsheetml/2009/9/main" objectType="CheckBox" fmlaLink="#REF!" lockText="1" noThreeD="1"/>
</file>

<file path=xl/ctrlProps/ctrlProp165.xml><?xml version="1.0" encoding="utf-8"?>
<formControlPr xmlns="http://schemas.microsoft.com/office/spreadsheetml/2009/9/main" objectType="CheckBox" fmlaLink="#REF!" lockText="1" noThreeD="1"/>
</file>

<file path=xl/ctrlProps/ctrlProp166.xml><?xml version="1.0" encoding="utf-8"?>
<formControlPr xmlns="http://schemas.microsoft.com/office/spreadsheetml/2009/9/main" objectType="CheckBox" fmlaLink="#REF!" lockText="1" noThreeD="1"/>
</file>

<file path=xl/ctrlProps/ctrlProp167.xml><?xml version="1.0" encoding="utf-8"?>
<formControlPr xmlns="http://schemas.microsoft.com/office/spreadsheetml/2009/9/main" objectType="CheckBox" fmlaLink="#REF!" lockText="1" noThreeD="1"/>
</file>

<file path=xl/ctrlProps/ctrlProp168.xml><?xml version="1.0" encoding="utf-8"?>
<formControlPr xmlns="http://schemas.microsoft.com/office/spreadsheetml/2009/9/main" objectType="CheckBox" fmlaLink="#REF!" lockText="1" noThreeD="1"/>
</file>

<file path=xl/ctrlProps/ctrlProp169.xml><?xml version="1.0" encoding="utf-8"?>
<formControlPr xmlns="http://schemas.microsoft.com/office/spreadsheetml/2009/9/main" objectType="CheckBox" fmlaLink="#REF!" lockText="1" noThreeD="1"/>
</file>

<file path=xl/ctrlProps/ctrlProp170.xml><?xml version="1.0" encoding="utf-8"?>
<formControlPr xmlns="http://schemas.microsoft.com/office/spreadsheetml/2009/9/main" objectType="CheckBox" fmlaLink="#REF!" lockText="1" noThreeD="1"/>
</file>

<file path=xl/ctrlProps/ctrlProp171.xml><?xml version="1.0" encoding="utf-8"?>
<formControlPr xmlns="http://schemas.microsoft.com/office/spreadsheetml/2009/9/main" objectType="CheckBox" fmlaLink="#REF!" lockText="1" noThreeD="1"/>
</file>

<file path=xl/ctrlProps/ctrlProp172.xml><?xml version="1.0" encoding="utf-8"?>
<formControlPr xmlns="http://schemas.microsoft.com/office/spreadsheetml/2009/9/main" objectType="CheckBox" fmlaLink="#REF!" lockText="1" noThreeD="1"/>
</file>

<file path=xl/ctrlProps/ctrlProp173.xml><?xml version="1.0" encoding="utf-8"?>
<formControlPr xmlns="http://schemas.microsoft.com/office/spreadsheetml/2009/9/main" objectType="CheckBox" fmlaLink="#REF!" lockText="1" noThreeD="1"/>
</file>

<file path=xl/ctrlProps/ctrlProp174.xml><?xml version="1.0" encoding="utf-8"?>
<formControlPr xmlns="http://schemas.microsoft.com/office/spreadsheetml/2009/9/main" objectType="CheckBox" fmlaLink="#REF!" lockText="1" noThreeD="1"/>
</file>

<file path=xl/ctrlProps/ctrlProp175.xml><?xml version="1.0" encoding="utf-8"?>
<formControlPr xmlns="http://schemas.microsoft.com/office/spreadsheetml/2009/9/main" objectType="CheckBox" fmlaLink="#REF!" lockText="1" noThreeD="1"/>
</file>

<file path=xl/ctrlProps/ctrlProp176.xml><?xml version="1.0" encoding="utf-8"?>
<formControlPr xmlns="http://schemas.microsoft.com/office/spreadsheetml/2009/9/main" objectType="CheckBox" fmlaLink="#REF!" lockText="1" noThreeD="1"/>
</file>

<file path=xl/ctrlProps/ctrlProp177.xml><?xml version="1.0" encoding="utf-8"?>
<formControlPr xmlns="http://schemas.microsoft.com/office/spreadsheetml/2009/9/main" objectType="CheckBox" fmlaLink="#REF!" lockText="1" noThreeD="1"/>
</file>

<file path=xl/ctrlProps/ctrlProp178.xml><?xml version="1.0" encoding="utf-8"?>
<formControlPr xmlns="http://schemas.microsoft.com/office/spreadsheetml/2009/9/main" objectType="CheckBox" fmlaLink="#REF!" lockText="1" noThreeD="1"/>
</file>

<file path=xl/ctrlProps/ctrlProp179.xml><?xml version="1.0" encoding="utf-8"?>
<formControlPr xmlns="http://schemas.microsoft.com/office/spreadsheetml/2009/9/main" objectType="CheckBox" fmlaLink="#REF!" lockText="1" noThreeD="1"/>
</file>

<file path=xl/ctrlProps/ctrlProp180.xml><?xml version="1.0" encoding="utf-8"?>
<formControlPr xmlns="http://schemas.microsoft.com/office/spreadsheetml/2009/9/main" objectType="CheckBox" fmlaLink="#REF!" lockText="1" noThreeD="1"/>
</file>

<file path=xl/ctrlProps/ctrlProp181.xml><?xml version="1.0" encoding="utf-8"?>
<formControlPr xmlns="http://schemas.microsoft.com/office/spreadsheetml/2009/9/main" objectType="CheckBox" fmlaLink="#REF!" lockText="1" noThreeD="1"/>
</file>

<file path=xl/ctrlProps/ctrlProp182.xml><?xml version="1.0" encoding="utf-8"?>
<formControlPr xmlns="http://schemas.microsoft.com/office/spreadsheetml/2009/9/main" objectType="CheckBox" fmlaLink="#REF!" lockText="1" noThreeD="1"/>
</file>

<file path=xl/ctrlProps/ctrlProp183.xml><?xml version="1.0" encoding="utf-8"?>
<formControlPr xmlns="http://schemas.microsoft.com/office/spreadsheetml/2009/9/main" objectType="CheckBox" fmlaLink="#REF!" lockText="1" noThreeD="1"/>
</file>

<file path=xl/ctrlProps/ctrlProp184.xml><?xml version="1.0" encoding="utf-8"?>
<formControlPr xmlns="http://schemas.microsoft.com/office/spreadsheetml/2009/9/main" objectType="CheckBox" fmlaLink="#REF!" lockText="1" noThreeD="1"/>
</file>

<file path=xl/ctrlProps/ctrlProp185.xml><?xml version="1.0" encoding="utf-8"?>
<formControlPr xmlns="http://schemas.microsoft.com/office/spreadsheetml/2009/9/main" objectType="CheckBox" fmlaLink="#REF!" lockText="1" noThreeD="1"/>
</file>

<file path=xl/ctrlProps/ctrlProp186.xml><?xml version="1.0" encoding="utf-8"?>
<formControlPr xmlns="http://schemas.microsoft.com/office/spreadsheetml/2009/9/main" objectType="CheckBox" fmlaLink="#REF!" lockText="1" noThreeD="1"/>
</file>

<file path=xl/ctrlProps/ctrlProp187.xml><?xml version="1.0" encoding="utf-8"?>
<formControlPr xmlns="http://schemas.microsoft.com/office/spreadsheetml/2009/9/main" objectType="CheckBox" fmlaLink="#REF!" lockText="1" noThreeD="1"/>
</file>

<file path=xl/ctrlProps/ctrlProp188.xml><?xml version="1.0" encoding="utf-8"?>
<formControlPr xmlns="http://schemas.microsoft.com/office/spreadsheetml/2009/9/main" objectType="CheckBox" fmlaLink="#REF!" lockText="1" noThreeD="1"/>
</file>

<file path=xl/ctrlProps/ctrlProp189.xml><?xml version="1.0" encoding="utf-8"?>
<formControlPr xmlns="http://schemas.microsoft.com/office/spreadsheetml/2009/9/main" objectType="CheckBox" fmlaLink="#REF!" lockText="1" noThreeD="1"/>
</file>

<file path=xl/ctrlProps/ctrlProp190.xml><?xml version="1.0" encoding="utf-8"?>
<formControlPr xmlns="http://schemas.microsoft.com/office/spreadsheetml/2009/9/main" objectType="CheckBox" fmlaLink="#REF!" lockText="1" noThreeD="1"/>
</file>

<file path=xl/ctrlProps/ctrlProp191.xml><?xml version="1.0" encoding="utf-8"?>
<formControlPr xmlns="http://schemas.microsoft.com/office/spreadsheetml/2009/9/main" objectType="CheckBox" fmlaLink="#REF!" lockText="1" noThreeD="1"/>
</file>

<file path=xl/ctrlProps/ctrlProp192.xml><?xml version="1.0" encoding="utf-8"?>
<formControlPr xmlns="http://schemas.microsoft.com/office/spreadsheetml/2009/9/main" objectType="CheckBox" fmlaLink="#REF!" lockText="1" noThreeD="1"/>
</file>

<file path=xl/ctrlProps/ctrlProp193.xml><?xml version="1.0" encoding="utf-8"?>
<formControlPr xmlns="http://schemas.microsoft.com/office/spreadsheetml/2009/9/main" objectType="CheckBox" fmlaLink="#REF!" lockText="1" noThreeD="1"/>
</file>

<file path=xl/ctrlProps/ctrlProp194.xml><?xml version="1.0" encoding="utf-8"?>
<formControlPr xmlns="http://schemas.microsoft.com/office/spreadsheetml/2009/9/main" objectType="CheckBox" fmlaLink="#REF!" lockText="1" noThreeD="1"/>
</file>

<file path=xl/ctrlProps/ctrlProp195.xml><?xml version="1.0" encoding="utf-8"?>
<formControlPr xmlns="http://schemas.microsoft.com/office/spreadsheetml/2009/9/main" objectType="CheckBox" fmlaLink="#REF!" lockText="1" noThreeD="1"/>
</file>

<file path=xl/ctrlProps/ctrlProp196.xml><?xml version="1.0" encoding="utf-8"?>
<formControlPr xmlns="http://schemas.microsoft.com/office/spreadsheetml/2009/9/main" objectType="CheckBox" fmlaLink="#REF!" lockText="1" noThreeD="1"/>
</file>

<file path=xl/ctrlProps/ctrlProp197.xml><?xml version="1.0" encoding="utf-8"?>
<formControlPr xmlns="http://schemas.microsoft.com/office/spreadsheetml/2009/9/main" objectType="CheckBox" fmlaLink="#REF!" lockText="1" noThreeD="1"/>
</file>

<file path=xl/ctrlProps/ctrlProp198.xml><?xml version="1.0" encoding="utf-8"?>
<formControlPr xmlns="http://schemas.microsoft.com/office/spreadsheetml/2009/9/main" objectType="CheckBox" fmlaLink="#REF!" lockText="1" noThreeD="1"/>
</file>

<file path=xl/ctrlProps/ctrlProp199.xml><?xml version="1.0" encoding="utf-8"?>
<formControlPr xmlns="http://schemas.microsoft.com/office/spreadsheetml/2009/9/main" objectType="CheckBox" fmlaLink="#REF!" lockText="1" noThreeD="1"/>
</file>

<file path=xl/ctrlProps/ctrlProp200.xml><?xml version="1.0" encoding="utf-8"?>
<formControlPr xmlns="http://schemas.microsoft.com/office/spreadsheetml/2009/9/main" objectType="CheckBox" fmlaLink="#REF!" lockText="1" noThreeD="1"/>
</file>

<file path=xl/ctrlProps/ctrlProp201.xml><?xml version="1.0" encoding="utf-8"?>
<formControlPr xmlns="http://schemas.microsoft.com/office/spreadsheetml/2009/9/main" objectType="CheckBox" fmlaLink="#REF!" lockText="1" noThreeD="1"/>
</file>

<file path=xl/ctrlProps/ctrlProp202.xml><?xml version="1.0" encoding="utf-8"?>
<formControlPr xmlns="http://schemas.microsoft.com/office/spreadsheetml/2009/9/main" objectType="CheckBox" fmlaLink="#REF!" lockText="1" noThreeD="1"/>
</file>

<file path=xl/ctrlProps/ctrlProp203.xml><?xml version="1.0" encoding="utf-8"?>
<formControlPr xmlns="http://schemas.microsoft.com/office/spreadsheetml/2009/9/main" objectType="CheckBox" fmlaLink="#REF!" lockText="1" noThreeD="1"/>
</file>

<file path=xl/ctrlProps/ctrlProp204.xml><?xml version="1.0" encoding="utf-8"?>
<formControlPr xmlns="http://schemas.microsoft.com/office/spreadsheetml/2009/9/main" objectType="CheckBox" fmlaLink="#REF!" lockText="1" noThreeD="1"/>
</file>

<file path=xl/ctrlProps/ctrlProp205.xml><?xml version="1.0" encoding="utf-8"?>
<formControlPr xmlns="http://schemas.microsoft.com/office/spreadsheetml/2009/9/main" objectType="CheckBox" fmlaLink="#REF!" lockText="1" noThreeD="1"/>
</file>

<file path=xl/ctrlProps/ctrlProp206.xml><?xml version="1.0" encoding="utf-8"?>
<formControlPr xmlns="http://schemas.microsoft.com/office/spreadsheetml/2009/9/main" objectType="CheckBox" fmlaLink="#REF!" lockText="1" noThreeD="1"/>
</file>

<file path=xl/ctrlProps/ctrlProp207.xml><?xml version="1.0" encoding="utf-8"?>
<formControlPr xmlns="http://schemas.microsoft.com/office/spreadsheetml/2009/9/main" objectType="CheckBox" fmlaLink="#REF!" lockText="1" noThreeD="1"/>
</file>

<file path=xl/ctrlProps/ctrlProp208.xml><?xml version="1.0" encoding="utf-8"?>
<formControlPr xmlns="http://schemas.microsoft.com/office/spreadsheetml/2009/9/main" objectType="CheckBox" fmlaLink="#REF!" lockText="1" noThreeD="1"/>
</file>

<file path=xl/ctrlProps/ctrlProp209.xml><?xml version="1.0" encoding="utf-8"?>
<formControlPr xmlns="http://schemas.microsoft.com/office/spreadsheetml/2009/9/main" objectType="CheckBox" fmlaLink="#REF!" lockText="1" noThreeD="1"/>
</file>

<file path=xl/ctrlProps/ctrlProp210.xml><?xml version="1.0" encoding="utf-8"?>
<formControlPr xmlns="http://schemas.microsoft.com/office/spreadsheetml/2009/9/main" objectType="CheckBox" fmlaLink="#REF!" lockText="1" noThreeD="1"/>
</file>

<file path=xl/ctrlProps/ctrlProp211.xml><?xml version="1.0" encoding="utf-8"?>
<formControlPr xmlns="http://schemas.microsoft.com/office/spreadsheetml/2009/9/main" objectType="CheckBox" fmlaLink="#REF!" lockText="1" noThreeD="1"/>
</file>

<file path=xl/ctrlProps/ctrlProp212.xml><?xml version="1.0" encoding="utf-8"?>
<formControlPr xmlns="http://schemas.microsoft.com/office/spreadsheetml/2009/9/main" objectType="CheckBox" fmlaLink="#REF!" lockText="1" noThreeD="1"/>
</file>

<file path=xl/ctrlProps/ctrlProp213.xml><?xml version="1.0" encoding="utf-8"?>
<formControlPr xmlns="http://schemas.microsoft.com/office/spreadsheetml/2009/9/main" objectType="CheckBox" fmlaLink="#REF!" lockText="1" noThreeD="1"/>
</file>

<file path=xl/ctrlProps/ctrlProp214.xml><?xml version="1.0" encoding="utf-8"?>
<formControlPr xmlns="http://schemas.microsoft.com/office/spreadsheetml/2009/9/main" objectType="CheckBox" fmlaLink="#REF!" lockText="1" noThreeD="1"/>
</file>

<file path=xl/ctrlProps/ctrlProp215.xml><?xml version="1.0" encoding="utf-8"?>
<formControlPr xmlns="http://schemas.microsoft.com/office/spreadsheetml/2009/9/main" objectType="CheckBox" fmlaLink="#REF!" lockText="1" noThreeD="1"/>
</file>

<file path=xl/ctrlProps/ctrlProp216.xml><?xml version="1.0" encoding="utf-8"?>
<formControlPr xmlns="http://schemas.microsoft.com/office/spreadsheetml/2009/9/main" objectType="CheckBox" fmlaLink="#REF!" lockText="1" noThreeD="1"/>
</file>

<file path=xl/ctrlProps/ctrlProp217.xml><?xml version="1.0" encoding="utf-8"?>
<formControlPr xmlns="http://schemas.microsoft.com/office/spreadsheetml/2009/9/main" objectType="CheckBox" fmlaLink="#REF!" lockText="1" noThreeD="1"/>
</file>

<file path=xl/ctrlProps/ctrlProp218.xml><?xml version="1.0" encoding="utf-8"?>
<formControlPr xmlns="http://schemas.microsoft.com/office/spreadsheetml/2009/9/main" objectType="CheckBox" fmlaLink="#REF!" lockText="1" noThreeD="1"/>
</file>

<file path=xl/ctrlProps/ctrlProp219.xml><?xml version="1.0" encoding="utf-8"?>
<formControlPr xmlns="http://schemas.microsoft.com/office/spreadsheetml/2009/9/main" objectType="CheckBox" fmlaLink="#REF!" lockText="1" noThreeD="1"/>
</file>

<file path=xl/ctrlProps/ctrlProp220.xml><?xml version="1.0" encoding="utf-8"?>
<formControlPr xmlns="http://schemas.microsoft.com/office/spreadsheetml/2009/9/main" objectType="CheckBox" fmlaLink="#REF!" lockText="1" noThreeD="1"/>
</file>

<file path=xl/ctrlProps/ctrlProp221.xml><?xml version="1.0" encoding="utf-8"?>
<formControlPr xmlns="http://schemas.microsoft.com/office/spreadsheetml/2009/9/main" objectType="CheckBox" fmlaLink="#REF!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76200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0</xdr:colOff>
          <xdr:row>27</xdr:row>
          <xdr:rowOff>76200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0</xdr:colOff>
          <xdr:row>20</xdr:row>
          <xdr:rowOff>83820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19</xdr:row>
          <xdr:rowOff>0</xdr:rowOff>
        </xdr:from>
        <xdr:to>
          <xdr:col>2</xdr:col>
          <xdr:colOff>7620</xdr:colOff>
          <xdr:row>20</xdr:row>
          <xdr:rowOff>83820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41" name="Check Box 117" hidden="1">
              <a:extLst>
                <a:ext uri="{63B3BB69-23CF-44E3-9099-C40C66FF867C}">
                  <a14:compatExt spid="_x0000_s1141"/>
                </a:ext>
                <a:ext uri="{FF2B5EF4-FFF2-40B4-BE49-F238E27FC236}">
                  <a16:creationId xmlns:a16="http://schemas.microsoft.com/office/drawing/2014/main" id="{00000000-0008-0000-0000-00007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42" name="Check Box 118" hidden="1">
              <a:extLst>
                <a:ext uri="{63B3BB69-23CF-44E3-9099-C40C66FF867C}">
                  <a14:compatExt spid="_x0000_s1142"/>
                </a:ext>
                <a:ext uri="{FF2B5EF4-FFF2-40B4-BE49-F238E27FC236}">
                  <a16:creationId xmlns:a16="http://schemas.microsoft.com/office/drawing/2014/main" id="{00000000-0008-0000-0000-00007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44" name="Check Box 120" hidden="1">
              <a:extLst>
                <a:ext uri="{63B3BB69-23CF-44E3-9099-C40C66FF867C}">
                  <a14:compatExt spid="_x0000_s1144"/>
                </a:ext>
                <a:ext uri="{FF2B5EF4-FFF2-40B4-BE49-F238E27FC236}">
                  <a16:creationId xmlns:a16="http://schemas.microsoft.com/office/drawing/2014/main" id="{00000000-0008-0000-0000-00007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20</xdr:row>
          <xdr:rowOff>0</xdr:rowOff>
        </xdr:from>
        <xdr:to>
          <xdr:col>2</xdr:col>
          <xdr:colOff>7620</xdr:colOff>
          <xdr:row>21</xdr:row>
          <xdr:rowOff>83820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0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0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0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0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21</xdr:row>
          <xdr:rowOff>0</xdr:rowOff>
        </xdr:from>
        <xdr:to>
          <xdr:col>2</xdr:col>
          <xdr:colOff>7620</xdr:colOff>
          <xdr:row>22</xdr:row>
          <xdr:rowOff>83820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0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22</xdr:row>
          <xdr:rowOff>0</xdr:rowOff>
        </xdr:from>
        <xdr:to>
          <xdr:col>2</xdr:col>
          <xdr:colOff>7620</xdr:colOff>
          <xdr:row>23</xdr:row>
          <xdr:rowOff>83820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23</xdr:row>
          <xdr:rowOff>0</xdr:rowOff>
        </xdr:from>
        <xdr:to>
          <xdr:col>2</xdr:col>
          <xdr:colOff>7620</xdr:colOff>
          <xdr:row>24</xdr:row>
          <xdr:rowOff>83820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198" name="Check Box 174" hidden="1">
              <a:extLst>
                <a:ext uri="{63B3BB69-23CF-44E3-9099-C40C66FF867C}">
                  <a14:compatExt spid="_x0000_s1198"/>
                </a:ext>
                <a:ext uri="{FF2B5EF4-FFF2-40B4-BE49-F238E27FC236}">
                  <a16:creationId xmlns:a16="http://schemas.microsoft.com/office/drawing/2014/main" id="{00000000-0008-0000-0000-0000A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199" name="Check Box 175" hidden="1">
              <a:extLst>
                <a:ext uri="{63B3BB69-23CF-44E3-9099-C40C66FF867C}">
                  <a14:compatExt spid="_x0000_s1199"/>
                </a:ext>
                <a:ext uri="{FF2B5EF4-FFF2-40B4-BE49-F238E27FC236}">
                  <a16:creationId xmlns:a16="http://schemas.microsoft.com/office/drawing/2014/main" id="{00000000-0008-0000-0000-0000A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0" name="Check Box 176" hidden="1">
              <a:extLst>
                <a:ext uri="{63B3BB69-23CF-44E3-9099-C40C66FF867C}">
                  <a14:compatExt spid="_x0000_s1200"/>
                </a:ext>
                <a:ext uri="{FF2B5EF4-FFF2-40B4-BE49-F238E27FC236}">
                  <a16:creationId xmlns:a16="http://schemas.microsoft.com/office/drawing/2014/main" id="{00000000-0008-0000-0000-0000B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1" name="Check Box 177" hidden="1">
              <a:extLst>
                <a:ext uri="{63B3BB69-23CF-44E3-9099-C40C66FF867C}">
                  <a14:compatExt spid="_x0000_s1201"/>
                </a:ext>
                <a:ext uri="{FF2B5EF4-FFF2-40B4-BE49-F238E27FC236}">
                  <a16:creationId xmlns:a16="http://schemas.microsoft.com/office/drawing/2014/main" id="{00000000-0008-0000-0000-0000B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2" name="Check Box 178" hidden="1">
              <a:extLst>
                <a:ext uri="{63B3BB69-23CF-44E3-9099-C40C66FF867C}">
                  <a14:compatExt spid="_x0000_s1202"/>
                </a:ext>
                <a:ext uri="{FF2B5EF4-FFF2-40B4-BE49-F238E27FC236}">
                  <a16:creationId xmlns:a16="http://schemas.microsoft.com/office/drawing/2014/main" id="{00000000-0008-0000-0000-0000B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3" name="Check Box 179" hidden="1">
              <a:extLst>
                <a:ext uri="{63B3BB69-23CF-44E3-9099-C40C66FF867C}">
                  <a14:compatExt spid="_x0000_s1203"/>
                </a:ext>
                <a:ext uri="{FF2B5EF4-FFF2-40B4-BE49-F238E27FC236}">
                  <a16:creationId xmlns:a16="http://schemas.microsoft.com/office/drawing/2014/main" id="{00000000-0008-0000-0000-0000B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4" name="Check Box 180" hidden="1">
              <a:extLst>
                <a:ext uri="{63B3BB69-23CF-44E3-9099-C40C66FF867C}">
                  <a14:compatExt spid="_x0000_s1204"/>
                </a:ext>
                <a:ext uri="{FF2B5EF4-FFF2-40B4-BE49-F238E27FC236}">
                  <a16:creationId xmlns:a16="http://schemas.microsoft.com/office/drawing/2014/main" id="{00000000-0008-0000-0000-0000B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5" name="Check Box 181" hidden="1">
              <a:extLst>
                <a:ext uri="{63B3BB69-23CF-44E3-9099-C40C66FF867C}">
                  <a14:compatExt spid="_x0000_s1205"/>
                </a:ext>
                <a:ext uri="{FF2B5EF4-FFF2-40B4-BE49-F238E27FC236}">
                  <a16:creationId xmlns:a16="http://schemas.microsoft.com/office/drawing/2014/main" id="{00000000-0008-0000-0000-0000B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0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0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0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0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2</xdr:col>
          <xdr:colOff>7620</xdr:colOff>
          <xdr:row>25</xdr:row>
          <xdr:rowOff>83820</xdr:rowOff>
        </xdr:to>
        <xdr:sp macro="" textlink="">
          <xdr:nvSpPr>
            <xdr:cNvPr id="1215" name="Check Box 191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16" name="Check Box 192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18" name="Check Box 194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19" name="Check Box 195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0" name="Check Box 196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1" name="Check Box 197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3" name="Check Box 199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5" name="Check Box 201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31" name="Check Box 207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32" name="Check Box 208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33" name="Check Box 209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34" name="Check Box 210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25</xdr:row>
          <xdr:rowOff>0</xdr:rowOff>
        </xdr:from>
        <xdr:to>
          <xdr:col>2</xdr:col>
          <xdr:colOff>7620</xdr:colOff>
          <xdr:row>26</xdr:row>
          <xdr:rowOff>83820</xdr:rowOff>
        </xdr:to>
        <xdr:sp macro="" textlink="">
          <xdr:nvSpPr>
            <xdr:cNvPr id="1235" name="Check Box 211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36" name="Check Box 212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39" name="Check Box 215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40" name="Check Box 216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41" name="Check Box 217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42" name="Check Box 218" hidden="1">
              <a:extLst>
                <a:ext uri="{63B3BB69-23CF-44E3-9099-C40C66FF867C}">
                  <a14:compatExt spid="_x0000_s1242"/>
                </a:ext>
                <a:ext uri="{FF2B5EF4-FFF2-40B4-BE49-F238E27FC236}">
                  <a16:creationId xmlns:a16="http://schemas.microsoft.com/office/drawing/2014/main" id="{00000000-0008-0000-0000-0000D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43" name="Check Box 219" hidden="1">
              <a:extLst>
                <a:ext uri="{63B3BB69-23CF-44E3-9099-C40C66FF867C}">
                  <a14:compatExt spid="_x0000_s1243"/>
                </a:ext>
                <a:ext uri="{FF2B5EF4-FFF2-40B4-BE49-F238E27FC236}">
                  <a16:creationId xmlns:a16="http://schemas.microsoft.com/office/drawing/2014/main" id="{00000000-0008-0000-0000-0000D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26</xdr:row>
          <xdr:rowOff>0</xdr:rowOff>
        </xdr:from>
        <xdr:to>
          <xdr:col>2</xdr:col>
          <xdr:colOff>7620</xdr:colOff>
          <xdr:row>27</xdr:row>
          <xdr:rowOff>83820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Entrada%20Dados%20MDI/PDE2035_Caso_MDI_05/1serie/Dados_MDI_PDE_2035_Caso_MDI_05_1serie.xlsm" TargetMode="External"/><Relationship Id="rId2" Type="http://schemas.openxmlformats.org/officeDocument/2006/relationships/externalLinkPath" Target="file:///X:\SGE-Projetos\02-Estudos\05-Plano%20Decenal%20de%20Expans&#227;o\2026-2035\Entrada%20Dados%20MDI\PDE2035_Caso_MDI_05\1serie\Dados_MDI_PDE_2035_Caso_MDI_05_1serie.xlsm" TargetMode="External"/><Relationship Id="rId1" Type="http://schemas.openxmlformats.org/officeDocument/2006/relationships/externalLinkPath" Target="/SGE-Projetos/02-Estudos/05-Plano%20Decenal%20de%20Expans&#227;o/2026-2035/Entrada%20Dados%20MDI/PDE2035_Caso_MDI_05/1serie/Dados_MDI_PDE_2035_Caso_MDI_05_1seri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Inicial"/>
      <sheetName val="GERAL"/>
      <sheetName val="Intercambios"/>
      <sheetName val="AGRINT-Grupos"/>
      <sheetName val="AGRINT-Limites"/>
      <sheetName val="LimiteInterc"/>
      <sheetName val="Perdas"/>
      <sheetName val="Exp Interc"/>
      <sheetName val="CVU IND"/>
      <sheetName val="TERM"/>
      <sheetName val="TermicasContinuas"/>
      <sheetName val="UHE"/>
      <sheetName val="PDispUHE"/>
      <sheetName val="DatasUHE"/>
      <sheetName val="Renov Ind."/>
      <sheetName val="Armazenamento"/>
      <sheetName val="UNSI"/>
      <sheetName val="Demanda NW"/>
      <sheetName val="Patamar"/>
      <sheetName val="Fatores UNSI"/>
      <sheetName val="Fatores Ind."/>
      <sheetName val="Restricoes_Adicionais"/>
      <sheetName val="Controle"/>
      <sheetName val="Restricoes"/>
    </sheetNames>
    <sheetDataSet>
      <sheetData sheetId="0"/>
      <sheetData sheetId="1">
        <row r="3">
          <cell r="G3">
            <v>45658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3">
          <cell r="D13">
            <v>82.493864541832679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82" Type="http://schemas.openxmlformats.org/officeDocument/2006/relationships/ctrlProp" Target="../ctrlProps/ctrlProp179.xml"/><Relationship Id="rId217" Type="http://schemas.openxmlformats.org/officeDocument/2006/relationships/ctrlProp" Target="../ctrlProps/ctrlProp214.xml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5" Type="http://schemas.openxmlformats.org/officeDocument/2006/relationships/ctrlProp" Target="../ctrlProps/ctrlProp62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51" Type="http://schemas.openxmlformats.org/officeDocument/2006/relationships/ctrlProp" Target="../ctrlProps/ctrlProp148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7" Type="http://schemas.openxmlformats.org/officeDocument/2006/relationships/ctrlProp" Target="../ctrlProps/ctrlProp204.xml"/><Relationship Id="rId13" Type="http://schemas.openxmlformats.org/officeDocument/2006/relationships/ctrlProp" Target="../ctrlProps/ctrlProp10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20" Type="http://schemas.openxmlformats.org/officeDocument/2006/relationships/ctrlProp" Target="../ctrlProps/ctrlProp117.xml"/><Relationship Id="rId141" Type="http://schemas.openxmlformats.org/officeDocument/2006/relationships/ctrlProp" Target="../ctrlProps/ctrlProp138.xml"/><Relationship Id="rId7" Type="http://schemas.openxmlformats.org/officeDocument/2006/relationships/ctrlProp" Target="../ctrlProps/ctrlProp4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8" Type="http://schemas.openxmlformats.org/officeDocument/2006/relationships/ctrlProp" Target="../ctrlProps/ctrlProp215.xml"/><Relationship Id="rId24" Type="http://schemas.openxmlformats.org/officeDocument/2006/relationships/ctrlProp" Target="../ctrlProps/ctrlProp21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31" Type="http://schemas.openxmlformats.org/officeDocument/2006/relationships/ctrlProp" Target="../ctrlProps/ctrlProp128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208" Type="http://schemas.openxmlformats.org/officeDocument/2006/relationships/ctrlProp" Target="../ctrlProps/ctrlProp205.xml"/><Relationship Id="rId14" Type="http://schemas.openxmlformats.org/officeDocument/2006/relationships/ctrlProp" Target="../ctrlProps/ctrlProp11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Relationship Id="rId187" Type="http://schemas.openxmlformats.org/officeDocument/2006/relationships/ctrlProp" Target="../ctrlProps/ctrlProp184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9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60" Type="http://schemas.openxmlformats.org/officeDocument/2006/relationships/ctrlProp" Target="../ctrlProps/ctrlProp57.xml"/><Relationship Id="rId81" Type="http://schemas.openxmlformats.org/officeDocument/2006/relationships/ctrlProp" Target="../ctrlProps/ctrlProp78.xml"/><Relationship Id="rId135" Type="http://schemas.openxmlformats.org/officeDocument/2006/relationships/ctrlProp" Target="../ctrlProps/ctrlProp132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202" Type="http://schemas.openxmlformats.org/officeDocument/2006/relationships/ctrlProp" Target="../ctrlProps/ctrlProp199.xml"/><Relationship Id="rId223" Type="http://schemas.openxmlformats.org/officeDocument/2006/relationships/ctrlProp" Target="../ctrlProps/ctrlProp22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50" Type="http://schemas.openxmlformats.org/officeDocument/2006/relationships/ctrlProp" Target="../ctrlProps/ctrlProp47.xml"/><Relationship Id="rId104" Type="http://schemas.openxmlformats.org/officeDocument/2006/relationships/ctrlProp" Target="../ctrlProps/ctrlProp101.xml"/><Relationship Id="rId125" Type="http://schemas.openxmlformats.org/officeDocument/2006/relationships/ctrlProp" Target="../ctrlProps/ctrlProp122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13" Type="http://schemas.openxmlformats.org/officeDocument/2006/relationships/ctrlProp" Target="../ctrlProps/ctrlProp21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40" Type="http://schemas.openxmlformats.org/officeDocument/2006/relationships/ctrlProp" Target="../ctrlProps/ctrlProp37.xml"/><Relationship Id="rId115" Type="http://schemas.openxmlformats.org/officeDocument/2006/relationships/ctrlProp" Target="../ctrlProps/ctrlProp112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30" Type="http://schemas.openxmlformats.org/officeDocument/2006/relationships/ctrlProp" Target="../ctrlProps/ctrlProp2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B4430-B555-411F-A2F5-F6850689D86A}">
  <sheetPr codeName="Plan16">
    <tabColor theme="6" tint="0.39997558519241921"/>
  </sheetPr>
  <dimension ref="A1:S950"/>
  <sheetViews>
    <sheetView workbookViewId="0">
      <selection sqref="A1:S1"/>
    </sheetView>
  </sheetViews>
  <sheetFormatPr defaultColWidth="9.44140625" defaultRowHeight="14.4" x14ac:dyDescent="0.3"/>
  <cols>
    <col min="1" max="1" width="6.44140625" style="1" bestFit="1" customWidth="1"/>
    <col min="2" max="2" width="32.5546875" style="1" bestFit="1" customWidth="1"/>
    <col min="3" max="3" width="5.5546875" style="1" customWidth="1"/>
    <col min="4" max="4" width="8" style="1" customWidth="1"/>
    <col min="5" max="5" width="13.5546875" style="1" customWidth="1"/>
    <col min="6" max="6" width="12.5546875" style="1" bestFit="1" customWidth="1"/>
    <col min="7" max="7" width="9.44140625" style="1"/>
    <col min="8" max="8" width="9.44140625" style="1" customWidth="1"/>
    <col min="9" max="16384" width="9.44140625" style="1"/>
  </cols>
  <sheetData>
    <row r="1" spans="1:19" ht="15" customHeight="1" x14ac:dyDescent="0.3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ht="39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x14ac:dyDescent="0.3">
      <c r="A3" s="4">
        <v>1</v>
      </c>
      <c r="B3" s="5" t="s">
        <v>20</v>
      </c>
      <c r="C3" s="6" t="s">
        <v>21</v>
      </c>
      <c r="D3" s="7">
        <v>1</v>
      </c>
      <c r="E3" s="8">
        <v>45658</v>
      </c>
      <c r="F3" s="9">
        <v>4244.93325</v>
      </c>
      <c r="G3" s="10">
        <f>IF(E3&gt;[1]GERAL!$G$3,MONTH(E3)-MONTH([1]GERAL!$G$3)+12*YEAR(E3)-12*YEAR([1]GERAL!$G$3)+1,0)</f>
        <v>0</v>
      </c>
      <c r="H3" s="11">
        <v>2605.4672428365361</v>
      </c>
      <c r="I3" s="11">
        <v>2785.7550994290482</v>
      </c>
      <c r="J3" s="11">
        <v>2768.5604054099231</v>
      </c>
      <c r="K3" s="11">
        <v>2467.4195036804481</v>
      </c>
      <c r="L3" s="11">
        <v>2063.1362611442064</v>
      </c>
      <c r="M3" s="11">
        <v>1754.523666319913</v>
      </c>
      <c r="N3" s="11">
        <v>1520.8848950090724</v>
      </c>
      <c r="O3" s="11">
        <v>1365.2317483055078</v>
      </c>
      <c r="P3" s="11">
        <v>1284.7334033270158</v>
      </c>
      <c r="Q3" s="11">
        <v>1508.1778738460105</v>
      </c>
      <c r="R3" s="11">
        <v>1821.6625596679141</v>
      </c>
      <c r="S3" s="11">
        <v>2253.8031105044556</v>
      </c>
    </row>
    <row r="4" spans="1:19" x14ac:dyDescent="0.3">
      <c r="A4" s="4">
        <v>2</v>
      </c>
      <c r="B4" s="5" t="s">
        <v>22</v>
      </c>
      <c r="C4" s="6" t="s">
        <v>23</v>
      </c>
      <c r="D4" s="7">
        <v>1</v>
      </c>
      <c r="E4" s="8">
        <v>45658</v>
      </c>
      <c r="F4" s="9">
        <v>12321.468999999997</v>
      </c>
      <c r="G4" s="10">
        <f>IF(E4&gt;[1]GERAL!$G$3,MONTH(E4)-MONTH([1]GERAL!$G$3)+12*YEAR(E4)-12*YEAR([1]GERAL!$G$3)+1,0)</f>
        <v>0</v>
      </c>
      <c r="H4" s="11">
        <v>944.83645666891664</v>
      </c>
      <c r="I4" s="11">
        <v>978.45838380619068</v>
      </c>
      <c r="J4" s="11">
        <v>1347.5501198313395</v>
      </c>
      <c r="K4" s="11">
        <v>2736.7556823902523</v>
      </c>
      <c r="L4" s="11">
        <v>4118.8206498436966</v>
      </c>
      <c r="M4" s="11">
        <v>4281.7669243328583</v>
      </c>
      <c r="N4" s="11">
        <v>4569.2278317387254</v>
      </c>
      <c r="O4" s="11">
        <v>4419.1425099125563</v>
      </c>
      <c r="P4" s="11">
        <v>4209.9351236529392</v>
      </c>
      <c r="Q4" s="11">
        <v>3786.9726979454031</v>
      </c>
      <c r="R4" s="11">
        <v>3119.5308573382017</v>
      </c>
      <c r="S4" s="11">
        <v>1598.902243397833</v>
      </c>
    </row>
    <row r="5" spans="1:19" x14ac:dyDescent="0.3">
      <c r="A5" s="4">
        <v>3</v>
      </c>
      <c r="B5" s="5" t="s">
        <v>24</v>
      </c>
      <c r="C5" s="6" t="s">
        <v>25</v>
      </c>
      <c r="D5" s="7">
        <v>1</v>
      </c>
      <c r="E5" s="8">
        <v>45658</v>
      </c>
      <c r="F5" s="9">
        <v>28.05</v>
      </c>
      <c r="G5" s="10">
        <f>IF(E5&gt;[1]GERAL!$G$3,MONTH(E5)-MONTH([1]GERAL!$G$3)+12*YEAR(E5)-12*YEAR([1]GERAL!$G$3)+1,0)</f>
        <v>0</v>
      </c>
      <c r="H5" s="11">
        <v>10.202668788696764</v>
      </c>
      <c r="I5" s="11">
        <v>6.9292966803879512</v>
      </c>
      <c r="J5" s="11">
        <v>5.428451677086958</v>
      </c>
      <c r="K5" s="11">
        <v>3.135074493034379</v>
      </c>
      <c r="L5" s="11">
        <v>3.206321097956077</v>
      </c>
      <c r="M5" s="11">
        <v>3.8970722494493266</v>
      </c>
      <c r="N5" s="11">
        <v>5.4838915499227197</v>
      </c>
      <c r="O5" s="11">
        <v>7.9009518693515641</v>
      </c>
      <c r="P5" s="11">
        <v>10.223552256548345</v>
      </c>
      <c r="Q5" s="11">
        <v>9.0081768194161391</v>
      </c>
      <c r="R5" s="11">
        <v>7.1987712831853399</v>
      </c>
      <c r="S5" s="11">
        <v>8.5256267578630318</v>
      </c>
    </row>
    <row r="6" spans="1:19" x14ac:dyDescent="0.3">
      <c r="A6" s="4">
        <v>4</v>
      </c>
      <c r="B6" s="5" t="s">
        <v>26</v>
      </c>
      <c r="C6" s="6" t="s">
        <v>27</v>
      </c>
      <c r="D6" s="7">
        <v>1</v>
      </c>
      <c r="E6" s="8">
        <v>45658</v>
      </c>
      <c r="F6" s="9">
        <v>4644.866</v>
      </c>
      <c r="G6" s="10">
        <f>IF(E6&gt;[1]GERAL!$G$3,MONTH(E6)-MONTH([1]GERAL!$G$3)+12*YEAR(E6)-12*YEAR([1]GERAL!$G$3)+1,0)</f>
        <v>0</v>
      </c>
      <c r="H6" s="11">
        <v>1039.0862258102584</v>
      </c>
      <c r="I6" s="11">
        <v>1098.0891751328736</v>
      </c>
      <c r="J6" s="11">
        <v>1072.7804257905757</v>
      </c>
      <c r="K6" s="11">
        <v>958.78657360326974</v>
      </c>
      <c r="L6" s="11">
        <v>977.44921540177643</v>
      </c>
      <c r="M6" s="11">
        <v>891.32998424980724</v>
      </c>
      <c r="N6" s="11">
        <v>974.30288743425376</v>
      </c>
      <c r="O6" s="11">
        <v>1023.8978335466861</v>
      </c>
      <c r="P6" s="11">
        <v>1313.6068260435593</v>
      </c>
      <c r="Q6" s="11">
        <v>1126.0326773355719</v>
      </c>
      <c r="R6" s="11">
        <v>1221.7986944010067</v>
      </c>
      <c r="S6" s="11">
        <v>1063.5513541881885</v>
      </c>
    </row>
    <row r="7" spans="1:19" x14ac:dyDescent="0.3">
      <c r="A7" s="4">
        <v>5</v>
      </c>
      <c r="B7" s="5" t="s">
        <v>28</v>
      </c>
      <c r="C7" s="6" t="s">
        <v>21</v>
      </c>
      <c r="D7" s="7">
        <v>2</v>
      </c>
      <c r="E7" s="8">
        <v>45658</v>
      </c>
      <c r="F7" s="9">
        <v>2299.415</v>
      </c>
      <c r="G7" s="10">
        <f>IF(E7&gt;[1]GERAL!$G$3,MONTH(E7)-MONTH([1]GERAL!$G$3)+12*YEAR(E7)-12*YEAR([1]GERAL!$G$3)+1,0)</f>
        <v>0</v>
      </c>
      <c r="H7" s="11">
        <v>822.43465239939007</v>
      </c>
      <c r="I7" s="11">
        <v>826.04335434058464</v>
      </c>
      <c r="J7" s="11">
        <v>827.58412671644555</v>
      </c>
      <c r="K7" s="11">
        <v>807.8963864993176</v>
      </c>
      <c r="L7" s="11">
        <v>935.42268815492139</v>
      </c>
      <c r="M7" s="11">
        <v>1166.2936259260546</v>
      </c>
      <c r="N7" s="11">
        <v>1087.4416224475706</v>
      </c>
      <c r="O7" s="11">
        <v>924.92743190843987</v>
      </c>
      <c r="P7" s="11">
        <v>1006.2531664524109</v>
      </c>
      <c r="Q7" s="11">
        <v>1243.6274302832926</v>
      </c>
      <c r="R7" s="11">
        <v>1062.5177039706045</v>
      </c>
      <c r="S7" s="11">
        <v>937.78434170775665</v>
      </c>
    </row>
    <row r="8" spans="1:19" x14ac:dyDescent="0.3">
      <c r="A8" s="4">
        <v>6</v>
      </c>
      <c r="B8" s="5" t="s">
        <v>29</v>
      </c>
      <c r="C8" s="6" t="s">
        <v>23</v>
      </c>
      <c r="D8" s="7">
        <v>2</v>
      </c>
      <c r="E8" s="8">
        <v>45658</v>
      </c>
      <c r="F8" s="9">
        <v>1543.4860000000006</v>
      </c>
      <c r="G8" s="10">
        <f>IF(E8&gt;[1]GERAL!$G$3,MONTH(E8)-MONTH([1]GERAL!$G$3)+12*YEAR(E8)-12*YEAR([1]GERAL!$G$3)+1,0)</f>
        <v>0</v>
      </c>
      <c r="H8" s="11">
        <v>385.43339986194405</v>
      </c>
      <c r="I8" s="11">
        <v>384.70719000968001</v>
      </c>
      <c r="J8" s="11">
        <v>427.82924192141519</v>
      </c>
      <c r="K8" s="11">
        <v>482.71960025752088</v>
      </c>
      <c r="L8" s="11">
        <v>564.99772379928493</v>
      </c>
      <c r="M8" s="11">
        <v>533.316513958516</v>
      </c>
      <c r="N8" s="11">
        <v>540.83550896237352</v>
      </c>
      <c r="O8" s="11">
        <v>586.97580885069738</v>
      </c>
      <c r="P8" s="11">
        <v>571.23402436726622</v>
      </c>
      <c r="Q8" s="11">
        <v>527.14845774811715</v>
      </c>
      <c r="R8" s="11">
        <v>521.73641552707522</v>
      </c>
      <c r="S8" s="11">
        <v>394.43332816562736</v>
      </c>
    </row>
    <row r="9" spans="1:19" x14ac:dyDescent="0.3">
      <c r="A9" s="4">
        <v>7</v>
      </c>
      <c r="B9" s="5" t="s">
        <v>30</v>
      </c>
      <c r="C9" s="6" t="s">
        <v>25</v>
      </c>
      <c r="D9" s="7">
        <v>2</v>
      </c>
      <c r="E9" s="8">
        <v>45658</v>
      </c>
      <c r="F9" s="9">
        <v>2026.489</v>
      </c>
      <c r="G9" s="10">
        <f>IF(E9&gt;[1]GERAL!$G$3,MONTH(E9)-MONTH([1]GERAL!$G$3)+12*YEAR(E9)-12*YEAR([1]GERAL!$G$3)+1,0)</f>
        <v>0</v>
      </c>
      <c r="H9" s="11">
        <v>632.56149406163206</v>
      </c>
      <c r="I9" s="11">
        <v>600.19634231479813</v>
      </c>
      <c r="J9" s="11">
        <v>610.51977287916975</v>
      </c>
      <c r="K9" s="11">
        <v>640.29111247713513</v>
      </c>
      <c r="L9" s="11">
        <v>619.96142635229182</v>
      </c>
      <c r="M9" s="11">
        <v>666.50825617818907</v>
      </c>
      <c r="N9" s="11">
        <v>724.83328098124889</v>
      </c>
      <c r="O9" s="11">
        <v>693.2494566250349</v>
      </c>
      <c r="P9" s="11">
        <v>803.35283430791128</v>
      </c>
      <c r="Q9" s="11">
        <v>799.60729858963725</v>
      </c>
      <c r="R9" s="11">
        <v>790.63893255877997</v>
      </c>
      <c r="S9" s="11">
        <v>738.57657087772691</v>
      </c>
    </row>
    <row r="10" spans="1:19" x14ac:dyDescent="0.3">
      <c r="A10" s="4">
        <v>8</v>
      </c>
      <c r="B10" s="5" t="s">
        <v>31</v>
      </c>
      <c r="C10" s="6" t="s">
        <v>27</v>
      </c>
      <c r="D10" s="7">
        <v>2</v>
      </c>
      <c r="E10" s="8">
        <v>45658</v>
      </c>
      <c r="F10" s="9">
        <v>20.398</v>
      </c>
      <c r="G10" s="10">
        <f>IF(E10&gt;[1]GERAL!$G$3,MONTH(E10)-MONTH([1]GERAL!$G$3)+12*YEAR(E10)-12*YEAR([1]GERAL!$G$3)+1,0)</f>
        <v>0</v>
      </c>
      <c r="H10" s="11">
        <v>2.6200874460783599</v>
      </c>
      <c r="I10" s="11">
        <v>2.6615635134780153</v>
      </c>
      <c r="J10" s="11">
        <v>2.5390535715046965</v>
      </c>
      <c r="K10" s="11">
        <v>1.9503998540677872</v>
      </c>
      <c r="L10" s="11">
        <v>1.7899919657052645</v>
      </c>
      <c r="M10" s="11">
        <v>1.4586114980622578</v>
      </c>
      <c r="N10" s="11">
        <v>1.7860654158751696</v>
      </c>
      <c r="O10" s="11">
        <v>2.1973931993843823</v>
      </c>
      <c r="P10" s="11">
        <v>1.9087542730153655</v>
      </c>
      <c r="Q10" s="11">
        <v>1.9448555339381617</v>
      </c>
      <c r="R10" s="11">
        <v>2.4610353165962895</v>
      </c>
      <c r="S10" s="11">
        <v>2.6447900216823843</v>
      </c>
    </row>
    <row r="11" spans="1:19" x14ac:dyDescent="0.3">
      <c r="A11" s="4">
        <v>9</v>
      </c>
      <c r="B11" s="5" t="s">
        <v>32</v>
      </c>
      <c r="C11" s="6" t="s">
        <v>21</v>
      </c>
      <c r="D11" s="7">
        <v>3</v>
      </c>
      <c r="E11" s="8">
        <v>45658</v>
      </c>
      <c r="F11" s="9">
        <v>205.78</v>
      </c>
      <c r="G11" s="10">
        <f>IF(E11&gt;[1]GERAL!$G$3,MONTH(E11)-MONTH([1]GERAL!$G$3)+12*YEAR(E11)-12*YEAR([1]GERAL!$G$3)+1,0)</f>
        <v>0</v>
      </c>
      <c r="H11" s="11">
        <v>85.270528860874464</v>
      </c>
      <c r="I11" s="11">
        <v>81.12692935250459</v>
      </c>
      <c r="J11" s="11">
        <v>82.731973531345119</v>
      </c>
      <c r="K11" s="11">
        <v>84.928667464563617</v>
      </c>
      <c r="L11" s="11">
        <v>80.394542796159527</v>
      </c>
      <c r="M11" s="11">
        <v>74.304355351996989</v>
      </c>
      <c r="N11" s="11">
        <v>74.749049414786612</v>
      </c>
      <c r="O11" s="11">
        <v>79.774865836637943</v>
      </c>
      <c r="P11" s="11">
        <v>71.281246413908406</v>
      </c>
      <c r="Q11" s="11">
        <v>66.497995480478693</v>
      </c>
      <c r="R11" s="11">
        <v>82.837667911807827</v>
      </c>
      <c r="S11" s="11">
        <v>91.774237177315854</v>
      </c>
    </row>
    <row r="12" spans="1:19" x14ac:dyDescent="0.3">
      <c r="A12" s="4">
        <v>10</v>
      </c>
      <c r="B12" s="5" t="s">
        <v>33</v>
      </c>
      <c r="C12" s="6" t="s">
        <v>23</v>
      </c>
      <c r="D12" s="7">
        <v>3</v>
      </c>
      <c r="E12" s="8">
        <v>45658</v>
      </c>
      <c r="F12" s="9">
        <v>1414.5989999999999</v>
      </c>
      <c r="G12" s="10">
        <f>IF(E12&gt;[1]GERAL!$G$3,MONTH(E12)-MONTH([1]GERAL!$G$3)+12*YEAR(E12)-12*YEAR([1]GERAL!$G$3)+1,0)</f>
        <v>0</v>
      </c>
      <c r="H12" s="11">
        <v>365.86649232828643</v>
      </c>
      <c r="I12" s="11">
        <v>318.43901492019927</v>
      </c>
      <c r="J12" s="11">
        <v>298.42906439373138</v>
      </c>
      <c r="K12" s="11">
        <v>261.92168665828126</v>
      </c>
      <c r="L12" s="11">
        <v>262.12354827516174</v>
      </c>
      <c r="M12" s="11">
        <v>252.79033960952142</v>
      </c>
      <c r="N12" s="11">
        <v>247.89712031366807</v>
      </c>
      <c r="O12" s="11">
        <v>281.29040442908092</v>
      </c>
      <c r="P12" s="11">
        <v>331.7420570652065</v>
      </c>
      <c r="Q12" s="11">
        <v>378.50165674358959</v>
      </c>
      <c r="R12" s="11">
        <v>396.82420424862096</v>
      </c>
      <c r="S12" s="11">
        <v>401.59635902493056</v>
      </c>
    </row>
    <row r="13" spans="1:19" x14ac:dyDescent="0.3">
      <c r="A13" s="4">
        <v>11</v>
      </c>
      <c r="B13" s="5" t="s">
        <v>34</v>
      </c>
      <c r="C13" s="6" t="s">
        <v>25</v>
      </c>
      <c r="D13" s="7">
        <v>3</v>
      </c>
      <c r="E13" s="8">
        <v>45658</v>
      </c>
      <c r="F13" s="9">
        <v>26023.06</v>
      </c>
      <c r="G13" s="10">
        <f>IF(E13&gt;[1]GERAL!$G$3,MONTH(E13)-MONTH([1]GERAL!$G$3)+12*YEAR(E13)-12*YEAR([1]GERAL!$G$3)+1,0)</f>
        <v>0</v>
      </c>
      <c r="H13" s="11">
        <v>8745.8216369970542</v>
      </c>
      <c r="I13" s="11">
        <v>8560.4295772463374</v>
      </c>
      <c r="J13" s="11">
        <v>8031.5560180333523</v>
      </c>
      <c r="K13" s="11">
        <v>7747.1912160917336</v>
      </c>
      <c r="L13" s="11">
        <v>9963.3155926660838</v>
      </c>
      <c r="M13" s="11">
        <v>12113.982595826523</v>
      </c>
      <c r="N13" s="11">
        <v>13636.913819676252</v>
      </c>
      <c r="O13" s="11">
        <v>14110.140936115858</v>
      </c>
      <c r="P13" s="11">
        <v>13947.719190642092</v>
      </c>
      <c r="Q13" s="11">
        <v>13084.041522831836</v>
      </c>
      <c r="R13" s="11">
        <v>10232.23085779187</v>
      </c>
      <c r="S13" s="11">
        <v>9867.7862817578625</v>
      </c>
    </row>
    <row r="14" spans="1:19" x14ac:dyDescent="0.3">
      <c r="A14" s="4">
        <v>12</v>
      </c>
      <c r="B14" s="5" t="s">
        <v>35</v>
      </c>
      <c r="C14" s="6" t="s">
        <v>27</v>
      </c>
      <c r="D14" s="7">
        <v>3</v>
      </c>
      <c r="E14" s="8">
        <v>45658</v>
      </c>
      <c r="F14" s="9">
        <v>6529.0910000000104</v>
      </c>
      <c r="G14" s="10">
        <f>IF(E14&gt;[1]GERAL!$G$3,MONTH(E14)-MONTH([1]GERAL!$G$3)+12*YEAR(E14)-12*YEAR([1]GERAL!$G$3)+1,0)</f>
        <v>0</v>
      </c>
      <c r="H14" s="11">
        <v>1608.0631794202957</v>
      </c>
      <c r="I14" s="11">
        <v>1644.3408329158381</v>
      </c>
      <c r="J14" s="11">
        <v>1505.7705763456888</v>
      </c>
      <c r="K14" s="11">
        <v>1537.692804994937</v>
      </c>
      <c r="L14" s="11">
        <v>1306.9423809343546</v>
      </c>
      <c r="M14" s="11">
        <v>1408.6704158615648</v>
      </c>
      <c r="N14" s="11">
        <v>1501.3147389241906</v>
      </c>
      <c r="O14" s="11">
        <v>1550.1212321972803</v>
      </c>
      <c r="P14" s="11">
        <v>1680.8548783413639</v>
      </c>
      <c r="Q14" s="11">
        <v>1703.9968535677413</v>
      </c>
      <c r="R14" s="11">
        <v>1657.950811933905</v>
      </c>
      <c r="S14" s="11">
        <v>1611.0809688414049</v>
      </c>
    </row>
    <row r="15" spans="1:19" x14ac:dyDescent="0.3">
      <c r="A15" s="4">
        <v>13</v>
      </c>
      <c r="B15" s="5" t="s">
        <v>36</v>
      </c>
      <c r="C15" s="6" t="s">
        <v>21</v>
      </c>
      <c r="D15" s="7">
        <v>4</v>
      </c>
      <c r="E15" s="8">
        <v>45658</v>
      </c>
      <c r="F15" s="9">
        <v>215.71</v>
      </c>
      <c r="G15" s="10">
        <f>IF(E15&gt;[1]GERAL!$G$3,MONTH(E15)-MONTH([1]GERAL!$G$3)+12*YEAR(E15)-12*YEAR([1]GERAL!$G$3)+1,0)</f>
        <v>0</v>
      </c>
      <c r="H15" s="11">
        <v>151.53677433996882</v>
      </c>
      <c r="I15" s="11">
        <v>156.6941773419214</v>
      </c>
      <c r="J15" s="11">
        <v>163.94418713555172</v>
      </c>
      <c r="K15" s="11">
        <v>148.59590473571799</v>
      </c>
      <c r="L15" s="11">
        <v>129.98853191474674</v>
      </c>
      <c r="M15" s="11">
        <v>115.62169264343049</v>
      </c>
      <c r="N15" s="11">
        <v>105.60711107610005</v>
      </c>
      <c r="O15" s="11">
        <v>99.538630140692788</v>
      </c>
      <c r="P15" s="11">
        <v>97.912823003128352</v>
      </c>
      <c r="Q15" s="11">
        <v>103.32510395344931</v>
      </c>
      <c r="R15" s="11">
        <v>120.05360861713295</v>
      </c>
      <c r="S15" s="11">
        <v>136.54914273911368</v>
      </c>
    </row>
    <row r="16" spans="1:19" x14ac:dyDescent="0.3">
      <c r="A16" s="4">
        <v>14</v>
      </c>
      <c r="B16" s="5" t="s">
        <v>37</v>
      </c>
      <c r="C16" s="6" t="s">
        <v>23</v>
      </c>
      <c r="D16" s="7">
        <v>4</v>
      </c>
      <c r="E16" s="8">
        <v>45658</v>
      </c>
      <c r="F16" s="9">
        <v>384.06</v>
      </c>
      <c r="G16" s="10">
        <f>IF(E16&gt;[1]GERAL!$G$3,MONTH(E16)-MONTH([1]GERAL!$G$3)+12*YEAR(E16)-12*YEAR([1]GERAL!$G$3)+1,0)</f>
        <v>0</v>
      </c>
      <c r="H16" s="11">
        <v>177.03384554736795</v>
      </c>
      <c r="I16" s="11">
        <v>197.40932852222008</v>
      </c>
      <c r="J16" s="11">
        <v>195.64594853687194</v>
      </c>
      <c r="K16" s="11">
        <v>209.58779001924916</v>
      </c>
      <c r="L16" s="11">
        <v>225.40523550015362</v>
      </c>
      <c r="M16" s="11">
        <v>185.09957983877439</v>
      </c>
      <c r="N16" s="11">
        <v>205.8989577545083</v>
      </c>
      <c r="O16" s="11">
        <v>209.09151640444097</v>
      </c>
      <c r="P16" s="11">
        <v>206.96947306190276</v>
      </c>
      <c r="Q16" s="11">
        <v>194.34263402635341</v>
      </c>
      <c r="R16" s="11">
        <v>199.79873569290766</v>
      </c>
      <c r="S16" s="11">
        <v>185.6298651617567</v>
      </c>
    </row>
    <row r="17" spans="1:19" x14ac:dyDescent="0.3">
      <c r="A17" s="4">
        <v>15</v>
      </c>
      <c r="B17" s="5" t="s">
        <v>38</v>
      </c>
      <c r="C17" s="6" t="s">
        <v>25</v>
      </c>
      <c r="D17" s="7">
        <v>4</v>
      </c>
      <c r="E17" s="8">
        <v>45658</v>
      </c>
      <c r="F17" s="9">
        <v>426.00000000000011</v>
      </c>
      <c r="G17" s="10">
        <f>IF(E17&gt;[1]GERAL!$G$3,MONTH(E17)-MONTH([1]GERAL!$G$3)+12*YEAR(E17)-12*YEAR([1]GERAL!$G$3)+1,0)</f>
        <v>0</v>
      </c>
      <c r="H17" s="11">
        <v>170.71951893510368</v>
      </c>
      <c r="I17" s="11">
        <v>150.62661632649508</v>
      </c>
      <c r="J17" s="11">
        <v>84.850450377154559</v>
      </c>
      <c r="K17" s="11">
        <v>87.026820610826732</v>
      </c>
      <c r="L17" s="11">
        <v>96.371930858877349</v>
      </c>
      <c r="M17" s="11">
        <v>121.89788234216041</v>
      </c>
      <c r="N17" s="11">
        <v>162.96722864158846</v>
      </c>
      <c r="O17" s="11">
        <v>253.42413209065296</v>
      </c>
      <c r="P17" s="11">
        <v>326.04978735243873</v>
      </c>
      <c r="Q17" s="11">
        <v>321.46837989042842</v>
      </c>
      <c r="R17" s="11">
        <v>283.9965712783254</v>
      </c>
      <c r="S17" s="11">
        <v>292.0482653827122</v>
      </c>
    </row>
    <row r="18" spans="1:19" x14ac:dyDescent="0.3">
      <c r="A18" s="4">
        <v>16</v>
      </c>
      <c r="B18" s="5" t="s">
        <v>39</v>
      </c>
      <c r="C18" s="6" t="s">
        <v>27</v>
      </c>
      <c r="D18" s="7">
        <v>4</v>
      </c>
      <c r="E18" s="8">
        <v>45658</v>
      </c>
      <c r="F18" s="9">
        <v>5.36</v>
      </c>
      <c r="G18" s="10">
        <f>IF(E18&gt;[1]GERAL!$G$3,MONTH(E18)-MONTH([1]GERAL!$G$3)+12*YEAR(E18)-12*YEAR([1]GERAL!$G$3)+1,0)</f>
        <v>0</v>
      </c>
      <c r="H18" s="11">
        <v>0.95739472105851964</v>
      </c>
      <c r="I18" s="11">
        <v>0.88568172448212912</v>
      </c>
      <c r="J18" s="11">
        <v>0.96920814550505763</v>
      </c>
      <c r="K18" s="11">
        <v>0.99092355520625419</v>
      </c>
      <c r="L18" s="11">
        <v>1.0712525156354733</v>
      </c>
      <c r="M18" s="11">
        <v>1.2999018042618689</v>
      </c>
      <c r="N18" s="11">
        <v>1.3196379085050078</v>
      </c>
      <c r="O18" s="11">
        <v>1.349174136327467</v>
      </c>
      <c r="P18" s="11">
        <v>1.2777065205087093</v>
      </c>
      <c r="Q18" s="11">
        <v>0.9225080761258142</v>
      </c>
      <c r="R18" s="11">
        <v>0.86508895633166571</v>
      </c>
      <c r="S18" s="11">
        <v>0.89322125207475456</v>
      </c>
    </row>
    <row r="19" spans="1:19" x14ac:dyDescent="0.3">
      <c r="A19" s="4">
        <v>17</v>
      </c>
      <c r="B19" s="5" t="s">
        <v>40</v>
      </c>
      <c r="C19" s="6" t="s">
        <v>21</v>
      </c>
      <c r="D19" s="7">
        <v>6</v>
      </c>
      <c r="E19" s="8">
        <v>45658</v>
      </c>
      <c r="F19" s="9">
        <v>165.60499999999999</v>
      </c>
      <c r="G19" s="10">
        <f>IF(E19&gt;[1]GERAL!$G$3,MONTH(E19)-MONTH([1]GERAL!$G$3)+12*YEAR(E19)-12*YEAR([1]GERAL!$G$3)+1,0)</f>
        <v>0</v>
      </c>
      <c r="H19" s="11">
        <v>135.81328628417248</v>
      </c>
      <c r="I19" s="11">
        <v>143.73814083710306</v>
      </c>
      <c r="J19" s="11">
        <v>144.51004612487989</v>
      </c>
      <c r="K19" s="11">
        <v>148.51752362373287</v>
      </c>
      <c r="L19" s="11">
        <v>117.77312576619531</v>
      </c>
      <c r="M19" s="11">
        <v>82.853009928574991</v>
      </c>
      <c r="N19" s="11">
        <v>53.363154969350191</v>
      </c>
      <c r="O19" s="11">
        <v>40.661926069638952</v>
      </c>
      <c r="P19" s="11">
        <v>38.638855537546497</v>
      </c>
      <c r="Q19" s="11">
        <v>46.180230878557659</v>
      </c>
      <c r="R19" s="11">
        <v>61.619937446509745</v>
      </c>
      <c r="S19" s="11">
        <v>99.08760999304026</v>
      </c>
    </row>
    <row r="20" spans="1:19" x14ac:dyDescent="0.3">
      <c r="A20" s="4">
        <v>18</v>
      </c>
      <c r="B20" s="5" t="s">
        <v>41</v>
      </c>
      <c r="C20" s="6" t="s">
        <v>27</v>
      </c>
      <c r="D20" s="7">
        <v>6</v>
      </c>
      <c r="E20" s="8">
        <v>45658</v>
      </c>
      <c r="F20" s="9">
        <v>12.75</v>
      </c>
      <c r="G20" s="10">
        <f>IF(E20&gt;[1]GERAL!$G$3,MONTH(E20)-MONTH([1]GERAL!$G$3)+12*YEAR(E20)-12*YEAR([1]GERAL!$G$3)+1,0)</f>
        <v>0</v>
      </c>
      <c r="H20" s="11">
        <v>2.4960466782899093</v>
      </c>
      <c r="I20" s="11">
        <v>2.5232785338361583</v>
      </c>
      <c r="J20" s="11">
        <v>2.1078503430436033</v>
      </c>
      <c r="K20" s="11">
        <v>2.03464574085395</v>
      </c>
      <c r="L20" s="11">
        <v>2.3352444091836002</v>
      </c>
      <c r="M20" s="11">
        <v>1.7987370034781118</v>
      </c>
      <c r="N20" s="11">
        <v>2.6924084139545044</v>
      </c>
      <c r="O20" s="11">
        <v>2.4994517464087838</v>
      </c>
      <c r="P20" s="11">
        <v>2.5504703498544821</v>
      </c>
      <c r="Q20" s="11">
        <v>2.3636066772410826</v>
      </c>
      <c r="R20" s="11">
        <v>2.3623833064352064</v>
      </c>
      <c r="S20" s="11">
        <v>2.5553586625693936</v>
      </c>
    </row>
    <row r="21" spans="1:19" x14ac:dyDescent="0.3">
      <c r="A21" s="4">
        <v>19</v>
      </c>
      <c r="B21" s="12" t="s">
        <v>42</v>
      </c>
      <c r="C21" s="13" t="s">
        <v>43</v>
      </c>
      <c r="D21" s="14">
        <v>1</v>
      </c>
      <c r="E21" s="15">
        <v>45658</v>
      </c>
      <c r="F21" s="16">
        <v>20185.792355614169</v>
      </c>
      <c r="G21" s="10">
        <f>IF(E21&gt;[1]GERAL!$G$3,MONTH(E21)-MONTH([1]GERAL!$G$3)+12*YEAR(E21)-12*YEAR([1]GERAL!$G$3)+1,0)</f>
        <v>0</v>
      </c>
      <c r="H21" s="11">
        <v>2934.727233661567</v>
      </c>
      <c r="I21" s="11">
        <v>3193.7648963455508</v>
      </c>
      <c r="J21" s="11">
        <v>3073.303824596785</v>
      </c>
      <c r="K21" s="11">
        <v>3124.2865321778459</v>
      </c>
      <c r="L21" s="11">
        <v>2945.1467206731759</v>
      </c>
      <c r="M21" s="11">
        <v>2918.356967046409</v>
      </c>
      <c r="N21" s="11">
        <v>3036.9142105362212</v>
      </c>
      <c r="O21" s="11">
        <v>3458.6214186704101</v>
      </c>
      <c r="P21" s="11">
        <v>3285.709282121089</v>
      </c>
      <c r="Q21" s="11">
        <v>3250.5027030069491</v>
      </c>
      <c r="R21" s="11">
        <v>3133.1563162697389</v>
      </c>
      <c r="S21" s="11">
        <v>3310.7605514313541</v>
      </c>
    </row>
    <row r="22" spans="1:19" x14ac:dyDescent="0.3">
      <c r="A22" s="4">
        <v>20</v>
      </c>
      <c r="B22" s="12" t="s">
        <v>44</v>
      </c>
      <c r="C22" s="13" t="s">
        <v>43</v>
      </c>
      <c r="D22" s="14">
        <v>2</v>
      </c>
      <c r="E22" s="15">
        <v>45658</v>
      </c>
      <c r="F22" s="16">
        <v>8582.9120552375607</v>
      </c>
      <c r="G22" s="10">
        <f>IF(E22&gt;[1]GERAL!$G$3,MONTH(E22)-MONTH([1]GERAL!$G$3)+12*YEAR(E22)-12*YEAR([1]GERAL!$G$3)+1,0)</f>
        <v>0</v>
      </c>
      <c r="H22" s="11">
        <v>1365.523163153021</v>
      </c>
      <c r="I22" s="11">
        <v>1383.993908195547</v>
      </c>
      <c r="J22" s="11">
        <v>1366.5908460141311</v>
      </c>
      <c r="K22" s="11">
        <v>1256.807083272618</v>
      </c>
      <c r="L22" s="11">
        <v>1070.574228120988</v>
      </c>
      <c r="M22" s="11">
        <v>979.65578966568398</v>
      </c>
      <c r="N22" s="11">
        <v>1049.397976092637</v>
      </c>
      <c r="O22" s="11">
        <v>1247.16693076705</v>
      </c>
      <c r="P22" s="11">
        <v>1205.6841419356331</v>
      </c>
      <c r="Q22" s="11">
        <v>1318.3317927940991</v>
      </c>
      <c r="R22" s="11">
        <v>1461.799511723035</v>
      </c>
      <c r="S22" s="11">
        <v>1488.920969761703</v>
      </c>
    </row>
    <row r="23" spans="1:19" x14ac:dyDescent="0.3">
      <c r="A23" s="4">
        <v>21</v>
      </c>
      <c r="B23" s="12" t="s">
        <v>45</v>
      </c>
      <c r="C23" s="13" t="s">
        <v>43</v>
      </c>
      <c r="D23" s="14">
        <v>3</v>
      </c>
      <c r="E23" s="15">
        <v>45658</v>
      </c>
      <c r="F23" s="16">
        <v>7245.9497325274588</v>
      </c>
      <c r="G23" s="10">
        <f>IF(E23&gt;[1]GERAL!$G$3,MONTH(E23)-MONTH([1]GERAL!$G$3)+12*YEAR(E23)-12*YEAR([1]GERAL!$G$3)+1,0)</f>
        <v>0</v>
      </c>
      <c r="H23" s="11">
        <v>1087.177083665782</v>
      </c>
      <c r="I23" s="11">
        <v>1118.6409903632441</v>
      </c>
      <c r="J23" s="11">
        <v>1151.1087691336829</v>
      </c>
      <c r="K23" s="11">
        <v>1106.2879207504191</v>
      </c>
      <c r="L23" s="11">
        <v>1061.7611281081411</v>
      </c>
      <c r="M23" s="11">
        <v>1035.9623111615419</v>
      </c>
      <c r="N23" s="11">
        <v>1098.398992809229</v>
      </c>
      <c r="O23" s="11">
        <v>1241.8972451997481</v>
      </c>
      <c r="P23" s="11">
        <v>1338.610750075967</v>
      </c>
      <c r="Q23" s="11">
        <v>1330.8002720802219</v>
      </c>
      <c r="R23" s="11">
        <v>1321.3638448760339</v>
      </c>
      <c r="S23" s="11">
        <v>1282.694307223383</v>
      </c>
    </row>
    <row r="24" spans="1:19" x14ac:dyDescent="0.3">
      <c r="A24" s="4">
        <v>22</v>
      </c>
      <c r="B24" s="12" t="s">
        <v>46</v>
      </c>
      <c r="C24" s="13" t="s">
        <v>43</v>
      </c>
      <c r="D24" s="14">
        <v>4</v>
      </c>
      <c r="E24" s="15">
        <v>45658</v>
      </c>
      <c r="F24" s="16">
        <v>2772.8801242295622</v>
      </c>
      <c r="G24" s="10">
        <f>IF(E24&gt;[1]GERAL!$G$3,MONTH(E24)-MONTH([1]GERAL!$G$3)+12*YEAR(E24)-12*YEAR([1]GERAL!$G$3)+1,0)</f>
        <v>0</v>
      </c>
      <c r="H24" s="11">
        <v>341.65333716971492</v>
      </c>
      <c r="I24" s="11">
        <v>354.89437919124532</v>
      </c>
      <c r="J24" s="11">
        <v>361.38223801945458</v>
      </c>
      <c r="K24" s="11">
        <v>371.23334287438058</v>
      </c>
      <c r="L24" s="11">
        <v>391.38156215744152</v>
      </c>
      <c r="M24" s="11">
        <v>417.25652148893789</v>
      </c>
      <c r="N24" s="11">
        <v>430.7585981395539</v>
      </c>
      <c r="O24" s="11">
        <v>471.8632199288856</v>
      </c>
      <c r="P24" s="11">
        <v>463.94689521653441</v>
      </c>
      <c r="Q24" s="11">
        <v>436.68443535819478</v>
      </c>
      <c r="R24" s="11">
        <v>413.23940265187991</v>
      </c>
      <c r="S24" s="11">
        <v>394.47211723646421</v>
      </c>
    </row>
    <row r="25" spans="1:19" x14ac:dyDescent="0.3">
      <c r="A25" s="4">
        <v>23</v>
      </c>
      <c r="B25" s="12" t="s">
        <v>47</v>
      </c>
      <c r="C25" s="13" t="s">
        <v>43</v>
      </c>
      <c r="D25" s="14">
        <v>6</v>
      </c>
      <c r="E25" s="15">
        <v>45658</v>
      </c>
      <c r="F25" s="16">
        <v>649.09857909823324</v>
      </c>
      <c r="G25" s="10">
        <f>IF(E25&gt;[1]GERAL!$G$3,MONTH(E25)-MONTH([1]GERAL!$G$3)+12*YEAR(E25)-12*YEAR([1]GERAL!$G$3)+1,0)</f>
        <v>0</v>
      </c>
      <c r="H25" s="11">
        <v>78.509781373889112</v>
      </c>
      <c r="I25" s="11">
        <v>81.842692661612816</v>
      </c>
      <c r="J25" s="11">
        <v>83.417759024358148</v>
      </c>
      <c r="K25" s="11">
        <v>89.082635920136681</v>
      </c>
      <c r="L25" s="11">
        <v>84.875151777827597</v>
      </c>
      <c r="M25" s="11">
        <v>92.649779139866666</v>
      </c>
      <c r="N25" s="11">
        <v>96.790919130307842</v>
      </c>
      <c r="O25" s="11">
        <v>104.4326308364641</v>
      </c>
      <c r="P25" s="11">
        <v>101.260165876459</v>
      </c>
      <c r="Q25" s="11">
        <v>99.962365020751278</v>
      </c>
      <c r="R25" s="11">
        <v>94.74469001635515</v>
      </c>
      <c r="S25" s="11">
        <v>90.237927590150193</v>
      </c>
    </row>
    <row r="26" spans="1:19" x14ac:dyDescent="0.3">
      <c r="A26" s="4">
        <v>24</v>
      </c>
      <c r="B26" s="12" t="s">
        <v>48</v>
      </c>
      <c r="C26" s="13" t="s">
        <v>43</v>
      </c>
      <c r="D26" s="14">
        <v>7</v>
      </c>
      <c r="E26" s="15">
        <v>45658</v>
      </c>
      <c r="F26" s="16">
        <v>587.66144976507826</v>
      </c>
      <c r="G26" s="10">
        <f>IF(E26&gt;[1]GERAL!$G$3,MONTH(E26)-MONTH([1]GERAL!$G$3)+12*YEAR(E26)-12*YEAR([1]GERAL!$G$3)+1,0)</f>
        <v>0</v>
      </c>
      <c r="H26" s="11">
        <v>55.140937000948917</v>
      </c>
      <c r="I26" s="11">
        <v>58.965742603579898</v>
      </c>
      <c r="J26" s="11">
        <v>61.088451252304388</v>
      </c>
      <c r="K26" s="11">
        <v>61.786750514373097</v>
      </c>
      <c r="L26" s="11">
        <v>61.764423936660229</v>
      </c>
      <c r="M26" s="11">
        <v>67.875434401222151</v>
      </c>
      <c r="N26" s="11">
        <v>71.544770901022318</v>
      </c>
      <c r="O26" s="11">
        <v>81.670638577849715</v>
      </c>
      <c r="P26" s="11">
        <v>85.859685001583628</v>
      </c>
      <c r="Q26" s="11">
        <v>85.931421329511991</v>
      </c>
      <c r="R26" s="11">
        <v>83.739980176344517</v>
      </c>
      <c r="S26" s="11">
        <v>79.458633630575804</v>
      </c>
    </row>
    <row r="27" spans="1:19" x14ac:dyDescent="0.3">
      <c r="A27" s="4">
        <v>25</v>
      </c>
      <c r="B27" s="17" t="s">
        <v>49</v>
      </c>
      <c r="C27" s="17" t="s">
        <v>21</v>
      </c>
      <c r="D27" s="18">
        <v>1</v>
      </c>
      <c r="E27" s="19">
        <v>45541</v>
      </c>
      <c r="F27" s="20">
        <v>1.6</v>
      </c>
      <c r="G27" s="10">
        <f>IF(E27&gt;[1]GERAL!$G$3,MONTH(E27)-MONTH([1]GERAL!$G$3)+12*YEAR(E27)-12*YEAR([1]GERAL!$G$3)+1,0)</f>
        <v>0</v>
      </c>
      <c r="H27" s="11">
        <v>0.89977033821603636</v>
      </c>
      <c r="I27" s="11">
        <v>0.95097559938437515</v>
      </c>
      <c r="J27" s="11">
        <v>0.94769363209319701</v>
      </c>
      <c r="K27" s="11">
        <v>0.86620474276617321</v>
      </c>
      <c r="L27" s="11">
        <v>0.74663107454678512</v>
      </c>
      <c r="M27" s="11">
        <v>0.64572513397332265</v>
      </c>
      <c r="N27" s="11">
        <v>0.5476144352737734</v>
      </c>
      <c r="O27" s="11">
        <v>0.48447626528127308</v>
      </c>
      <c r="P27" s="11">
        <v>0.44155323730692209</v>
      </c>
      <c r="Q27" s="11">
        <v>0.51928295478662523</v>
      </c>
      <c r="R27" s="11">
        <v>0.63031744398996903</v>
      </c>
      <c r="S27" s="11">
        <v>0.78201987489182079</v>
      </c>
    </row>
    <row r="28" spans="1:19" x14ac:dyDescent="0.3">
      <c r="A28" s="4">
        <v>26</v>
      </c>
      <c r="B28" s="17" t="s">
        <v>50</v>
      </c>
      <c r="C28" s="17" t="s">
        <v>21</v>
      </c>
      <c r="D28" s="18">
        <v>2</v>
      </c>
      <c r="E28" s="19">
        <v>45870</v>
      </c>
      <c r="F28" s="20">
        <v>17.393000000000001</v>
      </c>
      <c r="G28" s="10">
        <f>IF(E28&gt;[1]GERAL!$G$3,MONTH(E28)-MONTH([1]GERAL!$G$3)+12*YEAR(E28)-12*YEAR([1]GERAL!$G$3)+1,0)</f>
        <v>8</v>
      </c>
      <c r="H28" s="11">
        <v>6.0662385778539409</v>
      </c>
      <c r="I28" s="11">
        <v>6.1243145891839923</v>
      </c>
      <c r="J28" s="11">
        <v>6.1323732066148757</v>
      </c>
      <c r="K28" s="11">
        <v>6.0479832435113101</v>
      </c>
      <c r="L28" s="11">
        <v>6.8201696117778789</v>
      </c>
      <c r="M28" s="11">
        <v>8.5526308579065695</v>
      </c>
      <c r="N28" s="11">
        <v>7.9297157971173364</v>
      </c>
      <c r="O28" s="11">
        <v>6.9044381395934344</v>
      </c>
      <c r="P28" s="11">
        <v>7.1283728667531969</v>
      </c>
      <c r="Q28" s="11">
        <v>8.4486815404132294</v>
      </c>
      <c r="R28" s="11">
        <v>7.3941173536771485</v>
      </c>
      <c r="S28" s="11">
        <v>6.6711627956741104</v>
      </c>
    </row>
    <row r="29" spans="1:19" x14ac:dyDescent="0.3">
      <c r="A29" s="4">
        <v>27</v>
      </c>
      <c r="B29" s="17" t="s">
        <v>51</v>
      </c>
      <c r="C29" s="17" t="s">
        <v>21</v>
      </c>
      <c r="D29" s="18">
        <v>2</v>
      </c>
      <c r="E29" s="19">
        <v>45748</v>
      </c>
      <c r="F29" s="20">
        <v>2</v>
      </c>
      <c r="G29" s="10">
        <f>IF(E29&gt;[1]GERAL!$G$3,MONTH(E29)-MONTH([1]GERAL!$G$3)+12*YEAR(E29)-12*YEAR([1]GERAL!$G$3)+1,0)</f>
        <v>4</v>
      </c>
      <c r="H29" s="11">
        <v>0.69754942538422826</v>
      </c>
      <c r="I29" s="11">
        <v>0.70422751557339069</v>
      </c>
      <c r="J29" s="11">
        <v>0.70515416622950333</v>
      </c>
      <c r="K29" s="11">
        <v>0.69545026660280684</v>
      </c>
      <c r="L29" s="11">
        <v>0.78424304165789438</v>
      </c>
      <c r="M29" s="11">
        <v>0.98345666163474599</v>
      </c>
      <c r="N29" s="11">
        <v>0.91182841339818732</v>
      </c>
      <c r="O29" s="11">
        <v>0.79393297758793013</v>
      </c>
      <c r="P29" s="11">
        <v>0.81968296058796031</v>
      </c>
      <c r="Q29" s="11">
        <v>0.97150365554110607</v>
      </c>
      <c r="R29" s="11">
        <v>0.85024059721464362</v>
      </c>
      <c r="S29" s="11">
        <v>0.7671089283820054</v>
      </c>
    </row>
    <row r="30" spans="1:19" x14ac:dyDescent="0.3">
      <c r="A30" s="4">
        <v>28</v>
      </c>
      <c r="B30" s="17" t="s">
        <v>52</v>
      </c>
      <c r="C30" s="17" t="s">
        <v>21</v>
      </c>
      <c r="D30" s="18">
        <v>1</v>
      </c>
      <c r="E30" s="19">
        <v>46753</v>
      </c>
      <c r="F30" s="20">
        <v>7</v>
      </c>
      <c r="G30" s="10">
        <f>IF(E30&gt;[1]GERAL!$G$3,MONTH(E30)-MONTH([1]GERAL!$G$3)+12*YEAR(E30)-12*YEAR([1]GERAL!$G$3)+1,0)</f>
        <v>37</v>
      </c>
      <c r="H30" s="11">
        <v>3.9364952296951587</v>
      </c>
      <c r="I30" s="11">
        <v>4.1605182473066407</v>
      </c>
      <c r="J30" s="11">
        <v>4.1461596404077365</v>
      </c>
      <c r="K30" s="11">
        <v>3.7896457496020073</v>
      </c>
      <c r="L30" s="11">
        <v>3.2665109511421848</v>
      </c>
      <c r="M30" s="11">
        <v>2.8250474611332863</v>
      </c>
      <c r="N30" s="11">
        <v>2.3958131543227585</v>
      </c>
      <c r="O30" s="11">
        <v>2.1195836606055694</v>
      </c>
      <c r="P30" s="11">
        <v>1.9317954132177841</v>
      </c>
      <c r="Q30" s="11">
        <v>2.271862927191485</v>
      </c>
      <c r="R30" s="11">
        <v>2.7576388174561139</v>
      </c>
      <c r="S30" s="11">
        <v>3.4213369526517159</v>
      </c>
    </row>
    <row r="31" spans="1:19" x14ac:dyDescent="0.3">
      <c r="A31" s="4">
        <v>29</v>
      </c>
      <c r="B31" s="17" t="s">
        <v>53</v>
      </c>
      <c r="C31" s="17" t="s">
        <v>21</v>
      </c>
      <c r="D31" s="18">
        <v>4</v>
      </c>
      <c r="E31" s="19">
        <v>46054</v>
      </c>
      <c r="F31" s="20">
        <v>10</v>
      </c>
      <c r="G31" s="10">
        <f>IF(E31&gt;[1]GERAL!$G$3,MONTH(E31)-MONTH([1]GERAL!$G$3)+12*YEAR(E31)-12*YEAR([1]GERAL!$G$3)+1,0)</f>
        <v>14</v>
      </c>
      <c r="H31" s="11">
        <v>6.347716008878038</v>
      </c>
      <c r="I31" s="11">
        <v>6.6066576352079398</v>
      </c>
      <c r="J31" s="11">
        <v>6.8618294627883181</v>
      </c>
      <c r="K31" s="11">
        <v>6.3200934852870532</v>
      </c>
      <c r="L31" s="11">
        <v>5.5714868000728179</v>
      </c>
      <c r="M31" s="11">
        <v>4.8145858893375575</v>
      </c>
      <c r="N31" s="11">
        <v>4.4132177802708963</v>
      </c>
      <c r="O31" s="11">
        <v>4.0985537718380023</v>
      </c>
      <c r="P31" s="11">
        <v>3.9167086873118437</v>
      </c>
      <c r="Q31" s="11">
        <v>4.1363473408742806</v>
      </c>
      <c r="R31" s="11">
        <v>4.9245331095677223</v>
      </c>
      <c r="S31" s="11">
        <v>5.6375757809427087</v>
      </c>
    </row>
    <row r="32" spans="1:19" x14ac:dyDescent="0.3">
      <c r="A32" s="4">
        <v>30</v>
      </c>
      <c r="B32" s="17" t="s">
        <v>54</v>
      </c>
      <c r="C32" s="17" t="s">
        <v>21</v>
      </c>
      <c r="D32" s="18">
        <v>1</v>
      </c>
      <c r="E32" s="19">
        <v>43353</v>
      </c>
      <c r="F32" s="20">
        <v>14</v>
      </c>
      <c r="G32" s="10">
        <f>IF(E32&gt;[1]GERAL!$G$3,MONTH(E32)-MONTH([1]GERAL!$G$3)+12*YEAR(E32)-12*YEAR([1]GERAL!$G$3)+1,0)</f>
        <v>0</v>
      </c>
      <c r="H32" s="11">
        <v>7.8729904593903175</v>
      </c>
      <c r="I32" s="11">
        <v>8.3210364946132813</v>
      </c>
      <c r="J32" s="11">
        <v>8.2923192808154731</v>
      </c>
      <c r="K32" s="11">
        <v>7.5792914992040146</v>
      </c>
      <c r="L32" s="11">
        <v>6.5330219022843696</v>
      </c>
      <c r="M32" s="11">
        <v>5.6500949222665726</v>
      </c>
      <c r="N32" s="11">
        <v>4.7916263086455171</v>
      </c>
      <c r="O32" s="11">
        <v>4.2391673212111387</v>
      </c>
      <c r="P32" s="11">
        <v>3.8635908264355683</v>
      </c>
      <c r="Q32" s="11">
        <v>4.5437258543829699</v>
      </c>
      <c r="R32" s="11">
        <v>5.5152776349122279</v>
      </c>
      <c r="S32" s="11">
        <v>6.8426739053034318</v>
      </c>
    </row>
    <row r="33" spans="1:19" x14ac:dyDescent="0.3">
      <c r="A33" s="4">
        <v>31</v>
      </c>
      <c r="B33" s="17" t="s">
        <v>55</v>
      </c>
      <c r="C33" s="17" t="s">
        <v>21</v>
      </c>
      <c r="D33" s="18">
        <v>1</v>
      </c>
      <c r="E33" s="19">
        <v>43415</v>
      </c>
      <c r="F33" s="20">
        <v>14</v>
      </c>
      <c r="G33" s="10">
        <f>IF(E33&gt;[1]GERAL!$G$3,MONTH(E33)-MONTH([1]GERAL!$G$3)+12*YEAR(E33)-12*YEAR([1]GERAL!$G$3)+1,0)</f>
        <v>0</v>
      </c>
      <c r="H33" s="11">
        <v>7.8729904593903175</v>
      </c>
      <c r="I33" s="11">
        <v>8.3210364946132813</v>
      </c>
      <c r="J33" s="11">
        <v>8.2923192808154731</v>
      </c>
      <c r="K33" s="11">
        <v>7.5792914992040146</v>
      </c>
      <c r="L33" s="11">
        <v>6.5330219022843696</v>
      </c>
      <c r="M33" s="11">
        <v>5.6500949222665726</v>
      </c>
      <c r="N33" s="11">
        <v>4.7916263086455171</v>
      </c>
      <c r="O33" s="11">
        <v>4.2391673212111387</v>
      </c>
      <c r="P33" s="11">
        <v>3.8635908264355683</v>
      </c>
      <c r="Q33" s="11">
        <v>4.5437258543829699</v>
      </c>
      <c r="R33" s="11">
        <v>5.5152776349122279</v>
      </c>
      <c r="S33" s="11">
        <v>6.8426739053034318</v>
      </c>
    </row>
    <row r="34" spans="1:19" x14ac:dyDescent="0.3">
      <c r="A34" s="4">
        <v>32</v>
      </c>
      <c r="B34" s="17" t="s">
        <v>56</v>
      </c>
      <c r="C34" s="17" t="s">
        <v>21</v>
      </c>
      <c r="D34" s="18">
        <v>2</v>
      </c>
      <c r="E34" s="19">
        <v>46447</v>
      </c>
      <c r="F34" s="20">
        <v>24</v>
      </c>
      <c r="G34" s="10">
        <f>IF(E34&gt;[1]GERAL!$G$3,MONTH(E34)-MONTH([1]GERAL!$G$3)+12*YEAR(E34)-12*YEAR([1]GERAL!$G$3)+1,0)</f>
        <v>27</v>
      </c>
      <c r="H34" s="11">
        <v>8.3705931046107391</v>
      </c>
      <c r="I34" s="11">
        <v>8.4507301868806888</v>
      </c>
      <c r="J34" s="11">
        <v>8.46184999475404</v>
      </c>
      <c r="K34" s="11">
        <v>8.345403199233683</v>
      </c>
      <c r="L34" s="11">
        <v>9.4109164998947321</v>
      </c>
      <c r="M34" s="11">
        <v>11.801479939616952</v>
      </c>
      <c r="N34" s="11">
        <v>10.941940960778247</v>
      </c>
      <c r="O34" s="11">
        <v>9.527195731055162</v>
      </c>
      <c r="P34" s="11">
        <v>9.8361955270555228</v>
      </c>
      <c r="Q34" s="11">
        <v>11.658043866493273</v>
      </c>
      <c r="R34" s="11">
        <v>10.202887166575724</v>
      </c>
      <c r="S34" s="11">
        <v>9.2053071405840647</v>
      </c>
    </row>
    <row r="35" spans="1:19" x14ac:dyDescent="0.3">
      <c r="A35" s="4">
        <v>33</v>
      </c>
      <c r="B35" s="17" t="s">
        <v>57</v>
      </c>
      <c r="C35" s="17" t="s">
        <v>21</v>
      </c>
      <c r="D35" s="18">
        <v>2</v>
      </c>
      <c r="E35" s="19">
        <v>46235</v>
      </c>
      <c r="F35" s="20">
        <v>18.149999999999999</v>
      </c>
      <c r="G35" s="10">
        <f>IF(E35&gt;[1]GERAL!$G$3,MONTH(E35)-MONTH([1]GERAL!$G$3)+12*YEAR(E35)-12*YEAR([1]GERAL!$G$3)+1,0)</f>
        <v>20</v>
      </c>
      <c r="H35" s="11">
        <v>6.3302610353618709</v>
      </c>
      <c r="I35" s="11">
        <v>6.3908647038285205</v>
      </c>
      <c r="J35" s="11">
        <v>6.3992740585327423</v>
      </c>
      <c r="K35" s="11">
        <v>6.3112111694204716</v>
      </c>
      <c r="L35" s="11">
        <v>7.1170056030453912</v>
      </c>
      <c r="M35" s="11">
        <v>8.9248692043353195</v>
      </c>
      <c r="N35" s="11">
        <v>8.2748428515885486</v>
      </c>
      <c r="O35" s="11">
        <v>7.2049417716104651</v>
      </c>
      <c r="P35" s="11">
        <v>7.4386228673357389</v>
      </c>
      <c r="Q35" s="11">
        <v>8.8163956740355367</v>
      </c>
      <c r="R35" s="11">
        <v>7.7159334197228899</v>
      </c>
      <c r="S35" s="11">
        <v>6.9615135250666986</v>
      </c>
    </row>
    <row r="36" spans="1:19" x14ac:dyDescent="0.3">
      <c r="A36" s="4">
        <v>34</v>
      </c>
      <c r="B36" s="17" t="s">
        <v>58</v>
      </c>
      <c r="C36" s="17" t="s">
        <v>21</v>
      </c>
      <c r="D36" s="18">
        <v>2</v>
      </c>
      <c r="E36" s="19">
        <v>45435</v>
      </c>
      <c r="F36" s="20">
        <v>8</v>
      </c>
      <c r="G36" s="10">
        <f>IF(E36&gt;[1]GERAL!$G$3,MONTH(E36)-MONTH([1]GERAL!$G$3)+12*YEAR(E36)-12*YEAR([1]GERAL!$G$3)+1,0)</f>
        <v>0</v>
      </c>
      <c r="H36" s="11">
        <v>2.790197701536913</v>
      </c>
      <c r="I36" s="11">
        <v>2.8169100622935628</v>
      </c>
      <c r="J36" s="11">
        <v>2.8206166649180133</v>
      </c>
      <c r="K36" s="11">
        <v>2.7818010664112274</v>
      </c>
      <c r="L36" s="11">
        <v>3.1369721666315775</v>
      </c>
      <c r="M36" s="11">
        <v>3.933826646538984</v>
      </c>
      <c r="N36" s="11">
        <v>3.6473136535927493</v>
      </c>
      <c r="O36" s="11">
        <v>3.1757319103517205</v>
      </c>
      <c r="P36" s="11">
        <v>3.2787318423518412</v>
      </c>
      <c r="Q36" s="11">
        <v>3.8860146221644243</v>
      </c>
      <c r="R36" s="11">
        <v>3.4009623888585745</v>
      </c>
      <c r="S36" s="11">
        <v>3.0684357135280216</v>
      </c>
    </row>
    <row r="37" spans="1:19" x14ac:dyDescent="0.3">
      <c r="A37" s="4">
        <v>35</v>
      </c>
      <c r="B37" s="17" t="s">
        <v>59</v>
      </c>
      <c r="C37" s="17" t="s">
        <v>21</v>
      </c>
      <c r="D37" s="18">
        <v>2</v>
      </c>
      <c r="E37" s="19">
        <v>45450</v>
      </c>
      <c r="F37" s="20">
        <v>8</v>
      </c>
      <c r="G37" s="10">
        <f>IF(E37&gt;[1]GERAL!$G$3,MONTH(E37)-MONTH([1]GERAL!$G$3)+12*YEAR(E37)-12*YEAR([1]GERAL!$G$3)+1,0)</f>
        <v>0</v>
      </c>
      <c r="H37" s="11">
        <v>2.790197701536913</v>
      </c>
      <c r="I37" s="11">
        <v>2.8169100622935628</v>
      </c>
      <c r="J37" s="11">
        <v>2.8206166649180133</v>
      </c>
      <c r="K37" s="11">
        <v>2.7818010664112274</v>
      </c>
      <c r="L37" s="11">
        <v>3.1369721666315775</v>
      </c>
      <c r="M37" s="11">
        <v>3.933826646538984</v>
      </c>
      <c r="N37" s="11">
        <v>3.6473136535927493</v>
      </c>
      <c r="O37" s="11">
        <v>3.1757319103517205</v>
      </c>
      <c r="P37" s="11">
        <v>3.2787318423518412</v>
      </c>
      <c r="Q37" s="11">
        <v>3.8860146221644243</v>
      </c>
      <c r="R37" s="11">
        <v>3.4009623888585745</v>
      </c>
      <c r="S37" s="11">
        <v>3.0684357135280216</v>
      </c>
    </row>
    <row r="38" spans="1:19" x14ac:dyDescent="0.3">
      <c r="A38" s="4">
        <v>36</v>
      </c>
      <c r="B38" s="17" t="s">
        <v>60</v>
      </c>
      <c r="C38" s="17" t="s">
        <v>21</v>
      </c>
      <c r="D38" s="18">
        <v>2</v>
      </c>
      <c r="E38" s="19">
        <v>45568</v>
      </c>
      <c r="F38" s="20">
        <v>8</v>
      </c>
      <c r="G38" s="10">
        <f>IF(E38&gt;[1]GERAL!$G$3,MONTH(E38)-MONTH([1]GERAL!$G$3)+12*YEAR(E38)-12*YEAR([1]GERAL!$G$3)+1,0)</f>
        <v>0</v>
      </c>
      <c r="H38" s="11">
        <v>2.790197701536913</v>
      </c>
      <c r="I38" s="11">
        <v>2.8169100622935628</v>
      </c>
      <c r="J38" s="11">
        <v>2.8206166649180133</v>
      </c>
      <c r="K38" s="11">
        <v>2.7818010664112274</v>
      </c>
      <c r="L38" s="11">
        <v>3.1369721666315775</v>
      </c>
      <c r="M38" s="11">
        <v>3.933826646538984</v>
      </c>
      <c r="N38" s="11">
        <v>3.6473136535927493</v>
      </c>
      <c r="O38" s="11">
        <v>3.1757319103517205</v>
      </c>
      <c r="P38" s="11">
        <v>3.2787318423518412</v>
      </c>
      <c r="Q38" s="11">
        <v>3.8860146221644243</v>
      </c>
      <c r="R38" s="11">
        <v>3.4009623888585745</v>
      </c>
      <c r="S38" s="11">
        <v>3.0684357135280216</v>
      </c>
    </row>
    <row r="39" spans="1:19" x14ac:dyDescent="0.3">
      <c r="A39" s="4">
        <v>37</v>
      </c>
      <c r="B39" s="17" t="s">
        <v>61</v>
      </c>
      <c r="C39" s="17" t="s">
        <v>21</v>
      </c>
      <c r="D39" s="18">
        <v>2</v>
      </c>
      <c r="E39" s="19">
        <v>45717</v>
      </c>
      <c r="F39" s="20">
        <v>5.6</v>
      </c>
      <c r="G39" s="10">
        <f>IF(E39&gt;[1]GERAL!$G$3,MONTH(E39)-MONTH([1]GERAL!$G$3)+12*YEAR(E39)-12*YEAR([1]GERAL!$G$3)+1,0)</f>
        <v>3</v>
      </c>
      <c r="H39" s="11">
        <v>1.9531383910758391</v>
      </c>
      <c r="I39" s="11">
        <v>1.9718370436054937</v>
      </c>
      <c r="J39" s="11">
        <v>1.9744316654426093</v>
      </c>
      <c r="K39" s="11">
        <v>1.9472607464878591</v>
      </c>
      <c r="L39" s="11">
        <v>2.195880516642104</v>
      </c>
      <c r="M39" s="11">
        <v>2.7536786525772885</v>
      </c>
      <c r="N39" s="11">
        <v>2.5531195575149241</v>
      </c>
      <c r="O39" s="11">
        <v>2.2230123372462041</v>
      </c>
      <c r="P39" s="11">
        <v>2.2951122896462888</v>
      </c>
      <c r="Q39" s="11">
        <v>2.720210235515097</v>
      </c>
      <c r="R39" s="11">
        <v>2.3806736722010018</v>
      </c>
      <c r="S39" s="11">
        <v>2.1479049994696151</v>
      </c>
    </row>
    <row r="40" spans="1:19" x14ac:dyDescent="0.3">
      <c r="A40" s="4">
        <v>38</v>
      </c>
      <c r="B40" s="17" t="s">
        <v>62</v>
      </c>
      <c r="C40" s="17" t="s">
        <v>21</v>
      </c>
      <c r="D40" s="18">
        <v>1</v>
      </c>
      <c r="E40" s="19">
        <v>46478</v>
      </c>
      <c r="F40" s="20">
        <v>8</v>
      </c>
      <c r="G40" s="10">
        <f>IF(E40&gt;[1]GERAL!$G$3,MONTH(E40)-MONTH([1]GERAL!$G$3)+12*YEAR(E40)-12*YEAR([1]GERAL!$G$3)+1,0)</f>
        <v>28</v>
      </c>
      <c r="H40" s="11">
        <v>4.4988516910801817</v>
      </c>
      <c r="I40" s="11">
        <v>4.7548779969218753</v>
      </c>
      <c r="J40" s="11">
        <v>4.7384681604659846</v>
      </c>
      <c r="K40" s="11">
        <v>4.3310237138308656</v>
      </c>
      <c r="L40" s="11">
        <v>3.7331553727339255</v>
      </c>
      <c r="M40" s="11">
        <v>3.2286256698666129</v>
      </c>
      <c r="N40" s="11">
        <v>2.7380721763688669</v>
      </c>
      <c r="O40" s="11">
        <v>2.4223813264063652</v>
      </c>
      <c r="P40" s="11">
        <v>2.2077661865346103</v>
      </c>
      <c r="Q40" s="11">
        <v>2.5964147739331258</v>
      </c>
      <c r="R40" s="11">
        <v>3.1515872199498447</v>
      </c>
      <c r="S40" s="11">
        <v>3.9100993744591039</v>
      </c>
    </row>
    <row r="41" spans="1:19" x14ac:dyDescent="0.3">
      <c r="A41" s="4">
        <v>39</v>
      </c>
      <c r="B41" s="17" t="s">
        <v>63</v>
      </c>
      <c r="C41" s="17" t="s">
        <v>21</v>
      </c>
      <c r="D41" s="18">
        <v>1</v>
      </c>
      <c r="E41" s="19">
        <v>46419</v>
      </c>
      <c r="F41" s="20">
        <v>9.5</v>
      </c>
      <c r="G41" s="10">
        <f>IF(E41&gt;[1]GERAL!$G$3,MONTH(E41)-MONTH([1]GERAL!$G$3)+12*YEAR(E41)-12*YEAR([1]GERAL!$G$3)+1,0)</f>
        <v>26</v>
      </c>
      <c r="H41" s="11">
        <v>5.3423863831577156</v>
      </c>
      <c r="I41" s="11">
        <v>5.6464176213447272</v>
      </c>
      <c r="J41" s="11">
        <v>5.6269309405533567</v>
      </c>
      <c r="K41" s="11">
        <v>5.1430906601741526</v>
      </c>
      <c r="L41" s="11">
        <v>4.4331220051215361</v>
      </c>
      <c r="M41" s="11">
        <v>3.8339929829666026</v>
      </c>
      <c r="N41" s="11">
        <v>3.2514607094380295</v>
      </c>
      <c r="O41" s="11">
        <v>2.8765778251075584</v>
      </c>
      <c r="P41" s="11">
        <v>2.6217223465098498</v>
      </c>
      <c r="Q41" s="11">
        <v>3.0832425440455871</v>
      </c>
      <c r="R41" s="11">
        <v>3.7425098236904404</v>
      </c>
      <c r="S41" s="11">
        <v>4.6432430071701862</v>
      </c>
    </row>
    <row r="42" spans="1:19" x14ac:dyDescent="0.3">
      <c r="A42" s="4">
        <v>40</v>
      </c>
      <c r="B42" s="17" t="s">
        <v>64</v>
      </c>
      <c r="C42" s="17" t="s">
        <v>21</v>
      </c>
      <c r="D42" s="18">
        <v>1</v>
      </c>
      <c r="E42" s="19">
        <v>46508</v>
      </c>
      <c r="F42" s="20">
        <v>16.02</v>
      </c>
      <c r="G42" s="10">
        <f>IF(E42&gt;[1]GERAL!$G$3,MONTH(E42)-MONTH([1]GERAL!$G$3)+12*YEAR(E42)-12*YEAR([1]GERAL!$G$3)+1,0)</f>
        <v>29</v>
      </c>
      <c r="H42" s="11">
        <v>9.008950511388063</v>
      </c>
      <c r="I42" s="11">
        <v>9.5216431888360553</v>
      </c>
      <c r="J42" s="11">
        <v>9.4887824913331347</v>
      </c>
      <c r="K42" s="11">
        <v>8.672874986946308</v>
      </c>
      <c r="L42" s="11">
        <v>7.4756436338996854</v>
      </c>
      <c r="M42" s="11">
        <v>6.4653229039078921</v>
      </c>
      <c r="N42" s="11">
        <v>5.4829895331786558</v>
      </c>
      <c r="O42" s="11">
        <v>4.8508186061287457</v>
      </c>
      <c r="P42" s="11">
        <v>4.4210517885355571</v>
      </c>
      <c r="Q42" s="11">
        <v>5.1993205848010842</v>
      </c>
      <c r="R42" s="11">
        <v>6.3110534079495642</v>
      </c>
      <c r="S42" s="11">
        <v>7.8299739973543554</v>
      </c>
    </row>
    <row r="43" spans="1:19" x14ac:dyDescent="0.3">
      <c r="A43" s="4">
        <v>41</v>
      </c>
      <c r="B43" s="17" t="s">
        <v>65</v>
      </c>
      <c r="C43" s="17" t="s">
        <v>21</v>
      </c>
      <c r="D43" s="18">
        <v>2</v>
      </c>
      <c r="E43" s="19">
        <v>45332</v>
      </c>
      <c r="F43" s="20">
        <v>0.93900000000000006</v>
      </c>
      <c r="G43" s="10">
        <f>IF(E43&gt;[1]GERAL!$G$3,MONTH(E43)-MONTH([1]GERAL!$G$3)+12*YEAR(E43)-12*YEAR([1]GERAL!$G$3)+1,0)</f>
        <v>0</v>
      </c>
      <c r="H43" s="11">
        <v>0.3274994552178952</v>
      </c>
      <c r="I43" s="11">
        <v>0.33063481856170696</v>
      </c>
      <c r="J43" s="11">
        <v>0.33106988104475182</v>
      </c>
      <c r="K43" s="11">
        <v>0.32651390017001786</v>
      </c>
      <c r="L43" s="11">
        <v>0.36820210805838144</v>
      </c>
      <c r="M43" s="11">
        <v>0.46173290263751327</v>
      </c>
      <c r="N43" s="11">
        <v>0.42810344009044898</v>
      </c>
      <c r="O43" s="11">
        <v>0.37275153297753322</v>
      </c>
      <c r="P43" s="11">
        <v>0.3848411499960474</v>
      </c>
      <c r="Q43" s="11">
        <v>0.4561209662765493</v>
      </c>
      <c r="R43" s="11">
        <v>0.39918796039227522</v>
      </c>
      <c r="S43" s="11">
        <v>0.36015764187535154</v>
      </c>
    </row>
    <row r="44" spans="1:19" x14ac:dyDescent="0.3">
      <c r="A44" s="4">
        <v>42</v>
      </c>
      <c r="B44" s="17" t="s">
        <v>66</v>
      </c>
      <c r="C44" s="17" t="s">
        <v>21</v>
      </c>
      <c r="D44" s="18">
        <v>6</v>
      </c>
      <c r="E44" s="19">
        <v>45415</v>
      </c>
      <c r="F44" s="20">
        <v>3.5</v>
      </c>
      <c r="G44" s="10">
        <f>IF(E44&gt;[1]GERAL!$G$3,MONTH(E44)-MONTH([1]GERAL!$G$3)+12*YEAR(E44)-12*YEAR([1]GERAL!$G$3)+1,0)</f>
        <v>0</v>
      </c>
      <c r="H44" s="11">
        <v>1.9682476148475794</v>
      </c>
      <c r="I44" s="11">
        <v>2.0802591236533203</v>
      </c>
      <c r="J44" s="11">
        <v>2.0730798202038683</v>
      </c>
      <c r="K44" s="11">
        <v>1.8948228748010036</v>
      </c>
      <c r="L44" s="11">
        <v>1.6332554755710924</v>
      </c>
      <c r="M44" s="11">
        <v>1.4125237305666432</v>
      </c>
      <c r="N44" s="11">
        <v>1.1979065771613793</v>
      </c>
      <c r="O44" s="11">
        <v>1.0597918303027847</v>
      </c>
      <c r="P44" s="11">
        <v>0.96589770660889207</v>
      </c>
      <c r="Q44" s="11">
        <v>1.1359314635957425</v>
      </c>
      <c r="R44" s="11">
        <v>1.378819408728057</v>
      </c>
      <c r="S44" s="11">
        <v>1.7106684763258579</v>
      </c>
    </row>
    <row r="45" spans="1:19" x14ac:dyDescent="0.3">
      <c r="A45" s="4">
        <v>43</v>
      </c>
      <c r="B45" s="17" t="s">
        <v>67</v>
      </c>
      <c r="C45" s="17" t="s">
        <v>21</v>
      </c>
      <c r="D45" s="18">
        <v>2</v>
      </c>
      <c r="E45" s="19">
        <v>46478</v>
      </c>
      <c r="F45" s="20">
        <v>12</v>
      </c>
      <c r="G45" s="10">
        <f>IF(E45&gt;[1]GERAL!$G$3,MONTH(E45)-MONTH([1]GERAL!$G$3)+12*YEAR(E45)-12*YEAR([1]GERAL!$G$3)+1,0)</f>
        <v>28</v>
      </c>
      <c r="H45" s="11">
        <v>4.1852965523053696</v>
      </c>
      <c r="I45" s="11">
        <v>4.2253650934403444</v>
      </c>
      <c r="J45" s="11">
        <v>4.23092499737702</v>
      </c>
      <c r="K45" s="11">
        <v>4.1727015996168415</v>
      </c>
      <c r="L45" s="11">
        <v>4.7054582499473661</v>
      </c>
      <c r="M45" s="11">
        <v>5.9007399698084759</v>
      </c>
      <c r="N45" s="11">
        <v>5.4709704803891235</v>
      </c>
      <c r="O45" s="11">
        <v>4.763597865527581</v>
      </c>
      <c r="P45" s="11">
        <v>4.9180977635277614</v>
      </c>
      <c r="Q45" s="11">
        <v>5.8290219332466364</v>
      </c>
      <c r="R45" s="11">
        <v>5.1014435832878622</v>
      </c>
      <c r="S45" s="11">
        <v>4.6026535702920324</v>
      </c>
    </row>
    <row r="46" spans="1:19" x14ac:dyDescent="0.3">
      <c r="A46" s="4">
        <v>44</v>
      </c>
      <c r="B46" s="17" t="s">
        <v>68</v>
      </c>
      <c r="C46" s="17" t="s">
        <v>21</v>
      </c>
      <c r="D46" s="18">
        <v>1</v>
      </c>
      <c r="E46" s="19">
        <v>46082</v>
      </c>
      <c r="F46" s="20">
        <v>3.9</v>
      </c>
      <c r="G46" s="10">
        <f>IF(E46&gt;[1]GERAL!$G$3,MONTH(E46)-MONTH([1]GERAL!$G$3)+12*YEAR(E46)-12*YEAR([1]GERAL!$G$3)+1,0)</f>
        <v>15</v>
      </c>
      <c r="H46" s="11">
        <v>2.1931901994015885</v>
      </c>
      <c r="I46" s="11">
        <v>2.318003023499414</v>
      </c>
      <c r="J46" s="11">
        <v>2.3100032282271674</v>
      </c>
      <c r="K46" s="11">
        <v>2.1113740604925471</v>
      </c>
      <c r="L46" s="11">
        <v>1.8199132442077885</v>
      </c>
      <c r="M46" s="11">
        <v>1.5739550140599738</v>
      </c>
      <c r="N46" s="11">
        <v>1.3348101859798225</v>
      </c>
      <c r="O46" s="11">
        <v>1.180910896623103</v>
      </c>
      <c r="P46" s="11">
        <v>1.0762860159356225</v>
      </c>
      <c r="Q46" s="11">
        <v>1.2657522022923988</v>
      </c>
      <c r="R46" s="11">
        <v>1.5363987697255492</v>
      </c>
      <c r="S46" s="11">
        <v>1.906173445048813</v>
      </c>
    </row>
    <row r="47" spans="1:19" x14ac:dyDescent="0.3">
      <c r="A47" s="4">
        <v>45</v>
      </c>
      <c r="B47" s="17" t="s">
        <v>69</v>
      </c>
      <c r="C47" s="17" t="s">
        <v>21</v>
      </c>
      <c r="D47" s="18">
        <v>2</v>
      </c>
      <c r="E47" s="19">
        <v>46569</v>
      </c>
      <c r="F47" s="20">
        <v>5.2</v>
      </c>
      <c r="G47" s="10">
        <f>IF(E47&gt;[1]GERAL!$G$3,MONTH(E47)-MONTH([1]GERAL!$G$3)+12*YEAR(E47)-12*YEAR([1]GERAL!$G$3)+1,0)</f>
        <v>31</v>
      </c>
      <c r="H47" s="11">
        <v>1.8136285059989936</v>
      </c>
      <c r="I47" s="11">
        <v>1.8309915404908159</v>
      </c>
      <c r="J47" s="11">
        <v>1.8334008321967088</v>
      </c>
      <c r="K47" s="11">
        <v>1.8081706931672978</v>
      </c>
      <c r="L47" s="11">
        <v>2.0390319083105255</v>
      </c>
      <c r="M47" s="11">
        <v>2.5569873202503395</v>
      </c>
      <c r="N47" s="11">
        <v>2.370753874835287</v>
      </c>
      <c r="O47" s="11">
        <v>2.0642257417286185</v>
      </c>
      <c r="P47" s="11">
        <v>2.1311756975286968</v>
      </c>
      <c r="Q47" s="11">
        <v>2.5259095044068758</v>
      </c>
      <c r="R47" s="11">
        <v>2.2106255527580734</v>
      </c>
      <c r="S47" s="11">
        <v>1.994483213793214</v>
      </c>
    </row>
    <row r="48" spans="1:19" x14ac:dyDescent="0.3">
      <c r="A48" s="4">
        <v>46</v>
      </c>
      <c r="B48" s="17" t="s">
        <v>70</v>
      </c>
      <c r="C48" s="17" t="s">
        <v>21</v>
      </c>
      <c r="D48" s="18">
        <v>2</v>
      </c>
      <c r="E48" s="19">
        <v>46539</v>
      </c>
      <c r="F48" s="20">
        <v>15</v>
      </c>
      <c r="G48" s="10">
        <f>IF(E48&gt;[1]GERAL!$G$3,MONTH(E48)-MONTH([1]GERAL!$G$3)+12*YEAR(E48)-12*YEAR([1]GERAL!$G$3)+1,0)</f>
        <v>30</v>
      </c>
      <c r="H48" s="11">
        <v>5.2316206903817122</v>
      </c>
      <c r="I48" s="11">
        <v>5.2817063668004298</v>
      </c>
      <c r="J48" s="11">
        <v>5.288656246721275</v>
      </c>
      <c r="K48" s="11">
        <v>5.2158769995210514</v>
      </c>
      <c r="L48" s="11">
        <v>5.8818228124342076</v>
      </c>
      <c r="M48" s="11">
        <v>7.3759249622605951</v>
      </c>
      <c r="N48" s="11">
        <v>6.8387131004864052</v>
      </c>
      <c r="O48" s="11">
        <v>5.9544973319094758</v>
      </c>
      <c r="P48" s="11">
        <v>6.1476222044097026</v>
      </c>
      <c r="Q48" s="11">
        <v>7.2862774165582955</v>
      </c>
      <c r="R48" s="11">
        <v>6.3768044791098273</v>
      </c>
      <c r="S48" s="11">
        <v>5.7533169628650409</v>
      </c>
    </row>
    <row r="49" spans="1:19" x14ac:dyDescent="0.3">
      <c r="A49" s="4">
        <v>47</v>
      </c>
      <c r="B49" s="17" t="s">
        <v>71</v>
      </c>
      <c r="C49" s="17" t="s">
        <v>21</v>
      </c>
      <c r="D49" s="18">
        <v>2</v>
      </c>
      <c r="E49" s="19">
        <v>45563</v>
      </c>
      <c r="F49" s="20">
        <v>14.2</v>
      </c>
      <c r="G49" s="10">
        <f>IF(E49&gt;[1]GERAL!$G$3,MONTH(E49)-MONTH([1]GERAL!$G$3)+12*YEAR(E49)-12*YEAR([1]GERAL!$G$3)+1,0)</f>
        <v>0</v>
      </c>
      <c r="H49" s="11">
        <v>4.9526009202280203</v>
      </c>
      <c r="I49" s="11">
        <v>5.0000153605710738</v>
      </c>
      <c r="J49" s="11">
        <v>5.0065945802294731</v>
      </c>
      <c r="K49" s="11">
        <v>4.9376968928799281</v>
      </c>
      <c r="L49" s="11">
        <v>5.5681255957710496</v>
      </c>
      <c r="M49" s="11">
        <v>6.9825422976066962</v>
      </c>
      <c r="N49" s="11">
        <v>6.47398173512713</v>
      </c>
      <c r="O49" s="11">
        <v>5.6369241408743038</v>
      </c>
      <c r="P49" s="11">
        <v>5.8197490201745179</v>
      </c>
      <c r="Q49" s="11">
        <v>6.8976759543418531</v>
      </c>
      <c r="R49" s="11">
        <v>6.0367082402239696</v>
      </c>
      <c r="S49" s="11">
        <v>5.4464733915122379</v>
      </c>
    </row>
    <row r="50" spans="1:19" x14ac:dyDescent="0.3">
      <c r="A50" s="4">
        <v>48</v>
      </c>
      <c r="B50" s="17" t="s">
        <v>72</v>
      </c>
      <c r="C50" s="17" t="s">
        <v>21</v>
      </c>
      <c r="D50" s="18">
        <v>1</v>
      </c>
      <c r="E50" s="19">
        <v>46388</v>
      </c>
      <c r="F50" s="20">
        <v>10</v>
      </c>
      <c r="G50" s="10">
        <f>IF(E50&gt;[1]GERAL!$G$3,MONTH(E50)-MONTH([1]GERAL!$G$3)+12*YEAR(E50)-12*YEAR([1]GERAL!$G$3)+1,0)</f>
        <v>25</v>
      </c>
      <c r="H50" s="11">
        <v>5.6235646138502275</v>
      </c>
      <c r="I50" s="11">
        <v>5.9435974961523446</v>
      </c>
      <c r="J50" s="11">
        <v>5.9230852005824808</v>
      </c>
      <c r="K50" s="11">
        <v>5.4137796422885822</v>
      </c>
      <c r="L50" s="11">
        <v>4.6664442159174069</v>
      </c>
      <c r="M50" s="11">
        <v>4.0357820873332662</v>
      </c>
      <c r="N50" s="11">
        <v>3.4225902204610836</v>
      </c>
      <c r="O50" s="11">
        <v>3.0279766580079563</v>
      </c>
      <c r="P50" s="11">
        <v>2.7597077331682627</v>
      </c>
      <c r="Q50" s="11">
        <v>3.2455184674164075</v>
      </c>
      <c r="R50" s="11">
        <v>3.9394840249373058</v>
      </c>
      <c r="S50" s="11">
        <v>4.8876242180738796</v>
      </c>
    </row>
    <row r="51" spans="1:19" x14ac:dyDescent="0.3">
      <c r="A51" s="4">
        <v>49</v>
      </c>
      <c r="B51" s="17" t="s">
        <v>73</v>
      </c>
      <c r="C51" s="17" t="s">
        <v>21</v>
      </c>
      <c r="D51" s="18">
        <v>2</v>
      </c>
      <c r="E51" s="19">
        <v>46023</v>
      </c>
      <c r="F51" s="20">
        <v>10</v>
      </c>
      <c r="G51" s="10">
        <f>IF(E51&gt;[1]GERAL!$G$3,MONTH(E51)-MONTH([1]GERAL!$G$3)+12*YEAR(E51)-12*YEAR([1]GERAL!$G$3)+1,0)</f>
        <v>13</v>
      </c>
      <c r="H51" s="11">
        <v>3.4877471269211413</v>
      </c>
      <c r="I51" s="11">
        <v>3.5211375778669534</v>
      </c>
      <c r="J51" s="11">
        <v>3.5257708311475167</v>
      </c>
      <c r="K51" s="11">
        <v>3.477251333014034</v>
      </c>
      <c r="L51" s="11">
        <v>3.921215208289472</v>
      </c>
      <c r="M51" s="11">
        <v>4.9172833081737295</v>
      </c>
      <c r="N51" s="11">
        <v>4.5591420669909368</v>
      </c>
      <c r="O51" s="11">
        <v>3.9696648879396506</v>
      </c>
      <c r="P51" s="11">
        <v>4.0984148029398018</v>
      </c>
      <c r="Q51" s="11">
        <v>4.8575182777055304</v>
      </c>
      <c r="R51" s="11">
        <v>4.2512029860732179</v>
      </c>
      <c r="S51" s="11">
        <v>3.835544641910027</v>
      </c>
    </row>
    <row r="52" spans="1:19" x14ac:dyDescent="0.3">
      <c r="A52" s="4">
        <v>50</v>
      </c>
      <c r="B52" s="17" t="s">
        <v>74</v>
      </c>
      <c r="C52" s="17" t="s">
        <v>21</v>
      </c>
      <c r="D52" s="18">
        <v>1</v>
      </c>
      <c r="E52" s="19">
        <v>45653</v>
      </c>
      <c r="F52" s="20">
        <v>7.2149999999999999</v>
      </c>
      <c r="G52" s="10">
        <f>IF(E52&gt;[1]GERAL!$G$3,MONTH(E52)-MONTH([1]GERAL!$G$3)+12*YEAR(E52)-12*YEAR([1]GERAL!$G$3)+1,0)</f>
        <v>0</v>
      </c>
      <c r="H52" s="11">
        <v>4.0574018688929385</v>
      </c>
      <c r="I52" s="11">
        <v>4.2883055934739165</v>
      </c>
      <c r="J52" s="11">
        <v>4.27350597222026</v>
      </c>
      <c r="K52" s="11">
        <v>3.9060420119112118</v>
      </c>
      <c r="L52" s="11">
        <v>3.3668395017844088</v>
      </c>
      <c r="M52" s="11">
        <v>2.9118167760109515</v>
      </c>
      <c r="N52" s="11">
        <v>2.4693988440626717</v>
      </c>
      <c r="O52" s="11">
        <v>2.1846851587527407</v>
      </c>
      <c r="P52" s="11">
        <v>1.9911291294809017</v>
      </c>
      <c r="Q52" s="11">
        <v>2.341641574240938</v>
      </c>
      <c r="R52" s="11">
        <v>2.8423377239922663</v>
      </c>
      <c r="S52" s="11">
        <v>3.5264208733403044</v>
      </c>
    </row>
    <row r="53" spans="1:19" x14ac:dyDescent="0.3">
      <c r="A53" s="4">
        <v>51</v>
      </c>
      <c r="B53" s="17" t="s">
        <v>75</v>
      </c>
      <c r="C53" s="17" t="s">
        <v>21</v>
      </c>
      <c r="D53" s="18">
        <v>2</v>
      </c>
      <c r="E53" s="19">
        <v>46722</v>
      </c>
      <c r="F53" s="20">
        <v>13</v>
      </c>
      <c r="G53" s="10">
        <f>IF(E53&gt;[1]GERAL!$G$3,MONTH(E53)-MONTH([1]GERAL!$G$3)+12*YEAR(E53)-12*YEAR([1]GERAL!$G$3)+1,0)</f>
        <v>36</v>
      </c>
      <c r="H53" s="11">
        <v>4.5340712649974835</v>
      </c>
      <c r="I53" s="11">
        <v>4.5774788512270392</v>
      </c>
      <c r="J53" s="11">
        <v>4.5835020804917717</v>
      </c>
      <c r="K53" s="11">
        <v>4.5204267329182448</v>
      </c>
      <c r="L53" s="11">
        <v>5.0975797707763135</v>
      </c>
      <c r="M53" s="11">
        <v>6.3924683006258487</v>
      </c>
      <c r="N53" s="11">
        <v>5.9268846870882177</v>
      </c>
      <c r="O53" s="11">
        <v>5.1605643543215463</v>
      </c>
      <c r="P53" s="11">
        <v>5.3279392438217421</v>
      </c>
      <c r="Q53" s="11">
        <v>6.3147737610171895</v>
      </c>
      <c r="R53" s="11">
        <v>5.5265638818951839</v>
      </c>
      <c r="S53" s="11">
        <v>4.9862080344830346</v>
      </c>
    </row>
    <row r="54" spans="1:19" x14ac:dyDescent="0.3">
      <c r="A54" s="4">
        <v>52</v>
      </c>
      <c r="B54" s="17" t="s">
        <v>76</v>
      </c>
      <c r="C54" s="17" t="s">
        <v>21</v>
      </c>
      <c r="D54" s="18">
        <v>1</v>
      </c>
      <c r="E54" s="19">
        <v>46082</v>
      </c>
      <c r="F54" s="20">
        <v>22</v>
      </c>
      <c r="G54" s="10">
        <f>IF(E54&gt;[1]GERAL!$G$3,MONTH(E54)-MONTH([1]GERAL!$G$3)+12*YEAR(E54)-12*YEAR([1]GERAL!$G$3)+1,0)</f>
        <v>15</v>
      </c>
      <c r="H54" s="11">
        <v>12.371842150470499</v>
      </c>
      <c r="I54" s="11">
        <v>13.075914491535157</v>
      </c>
      <c r="J54" s="11">
        <v>13.030787441281458</v>
      </c>
      <c r="K54" s="11">
        <v>11.910315213034881</v>
      </c>
      <c r="L54" s="11">
        <v>10.266177275018295</v>
      </c>
      <c r="M54" s="11">
        <v>8.8787205921331847</v>
      </c>
      <c r="N54" s="11">
        <v>7.529698485014384</v>
      </c>
      <c r="O54" s="11">
        <v>6.6615486476175043</v>
      </c>
      <c r="P54" s="11">
        <v>6.0713570129701786</v>
      </c>
      <c r="Q54" s="11">
        <v>7.1401406283160957</v>
      </c>
      <c r="R54" s="11">
        <v>8.666864854862073</v>
      </c>
      <c r="S54" s="11">
        <v>10.752773279762536</v>
      </c>
    </row>
    <row r="55" spans="1:19" x14ac:dyDescent="0.3">
      <c r="A55" s="4">
        <v>53</v>
      </c>
      <c r="B55" s="17" t="s">
        <v>77</v>
      </c>
      <c r="C55" s="17" t="s">
        <v>21</v>
      </c>
      <c r="D55" s="18">
        <v>2</v>
      </c>
      <c r="E55" s="19">
        <v>45962</v>
      </c>
      <c r="F55" s="20">
        <v>2</v>
      </c>
      <c r="G55" s="10">
        <f>IF(E55&gt;[1]GERAL!$G$3,MONTH(E55)-MONTH([1]GERAL!$G$3)+12*YEAR(E55)-12*YEAR([1]GERAL!$G$3)+1,0)</f>
        <v>11</v>
      </c>
      <c r="H55" s="11">
        <v>0.69754942538422826</v>
      </c>
      <c r="I55" s="11">
        <v>0.70422751557339069</v>
      </c>
      <c r="J55" s="11">
        <v>0.70515416622950333</v>
      </c>
      <c r="K55" s="11">
        <v>0.69545026660280684</v>
      </c>
      <c r="L55" s="11">
        <v>0.78424304165789438</v>
      </c>
      <c r="M55" s="11">
        <v>0.98345666163474599</v>
      </c>
      <c r="N55" s="11">
        <v>0.91182841339818732</v>
      </c>
      <c r="O55" s="11">
        <v>0.79393297758793013</v>
      </c>
      <c r="P55" s="11">
        <v>0.81968296058796031</v>
      </c>
      <c r="Q55" s="11">
        <v>0.97150365554110607</v>
      </c>
      <c r="R55" s="11">
        <v>0.85024059721464362</v>
      </c>
      <c r="S55" s="11">
        <v>0.7671089283820054</v>
      </c>
    </row>
    <row r="56" spans="1:19" x14ac:dyDescent="0.3">
      <c r="A56" s="4">
        <v>54</v>
      </c>
      <c r="B56" s="17" t="s">
        <v>78</v>
      </c>
      <c r="C56" s="17" t="s">
        <v>21</v>
      </c>
      <c r="D56" s="18">
        <v>1</v>
      </c>
      <c r="E56" s="19">
        <v>45748</v>
      </c>
      <c r="F56" s="20">
        <v>4.1900000000000004</v>
      </c>
      <c r="G56" s="10">
        <f>IF(E56&gt;[1]GERAL!$G$3,MONTH(E56)-MONTH([1]GERAL!$G$3)+12*YEAR(E56)-12*YEAR([1]GERAL!$G$3)+1,0)</f>
        <v>4</v>
      </c>
      <c r="H56" s="11">
        <v>2.3562735732032456</v>
      </c>
      <c r="I56" s="11">
        <v>2.4903673508878326</v>
      </c>
      <c r="J56" s="11">
        <v>2.4817726990440598</v>
      </c>
      <c r="K56" s="11">
        <v>2.2683736701189159</v>
      </c>
      <c r="L56" s="11">
        <v>1.9552401264693937</v>
      </c>
      <c r="M56" s="11">
        <v>1.6909926945926386</v>
      </c>
      <c r="N56" s="11">
        <v>1.4340653023731942</v>
      </c>
      <c r="O56" s="11">
        <v>1.2687222197053338</v>
      </c>
      <c r="P56" s="11">
        <v>1.1563175401975023</v>
      </c>
      <c r="Q56" s="11">
        <v>1.3598722378474748</v>
      </c>
      <c r="R56" s="11">
        <v>1.6506438064487312</v>
      </c>
      <c r="S56" s="11">
        <v>2.0479145473729559</v>
      </c>
    </row>
    <row r="57" spans="1:19" x14ac:dyDescent="0.3">
      <c r="A57" s="4">
        <v>55</v>
      </c>
      <c r="B57" s="17" t="s">
        <v>79</v>
      </c>
      <c r="C57" s="17" t="s">
        <v>21</v>
      </c>
      <c r="D57" s="18">
        <v>2</v>
      </c>
      <c r="E57" s="19">
        <v>46478</v>
      </c>
      <c r="F57" s="20">
        <v>9</v>
      </c>
      <c r="G57" s="10">
        <f>IF(E57&gt;[1]GERAL!$G$3,MONTH(E57)-MONTH([1]GERAL!$G$3)+12*YEAR(E57)-12*YEAR([1]GERAL!$G$3)+1,0)</f>
        <v>28</v>
      </c>
      <c r="H57" s="11">
        <v>3.138972414229027</v>
      </c>
      <c r="I57" s="11">
        <v>3.1690238200802581</v>
      </c>
      <c r="J57" s="11">
        <v>3.173193748032765</v>
      </c>
      <c r="K57" s="11">
        <v>3.1295261997126307</v>
      </c>
      <c r="L57" s="11">
        <v>3.5290936874605245</v>
      </c>
      <c r="M57" s="11">
        <v>4.4255549773563567</v>
      </c>
      <c r="N57" s="11">
        <v>4.1032278602918426</v>
      </c>
      <c r="O57" s="11">
        <v>3.5726983991456858</v>
      </c>
      <c r="P57" s="11">
        <v>3.6885733226458215</v>
      </c>
      <c r="Q57" s="11">
        <v>4.3717664499349773</v>
      </c>
      <c r="R57" s="11">
        <v>3.8260826874658962</v>
      </c>
      <c r="S57" s="11">
        <v>3.4519901777190243</v>
      </c>
    </row>
    <row r="58" spans="1:19" x14ac:dyDescent="0.3">
      <c r="A58" s="4">
        <v>56</v>
      </c>
      <c r="B58" s="17" t="s">
        <v>80</v>
      </c>
      <c r="C58" s="17" t="s">
        <v>21</v>
      </c>
      <c r="D58" s="18">
        <v>1</v>
      </c>
      <c r="E58" s="19">
        <v>45809</v>
      </c>
      <c r="F58" s="20">
        <v>14</v>
      </c>
      <c r="G58" s="10">
        <f>IF(E58&gt;[1]GERAL!$G$3,MONTH(E58)-MONTH([1]GERAL!$G$3)+12*YEAR(E58)-12*YEAR([1]GERAL!$G$3)+1,0)</f>
        <v>6</v>
      </c>
      <c r="H58" s="11">
        <v>7.8729904593903175</v>
      </c>
      <c r="I58" s="11">
        <v>8.3210364946132813</v>
      </c>
      <c r="J58" s="11">
        <v>8.2923192808154731</v>
      </c>
      <c r="K58" s="11">
        <v>7.5792914992040146</v>
      </c>
      <c r="L58" s="11">
        <v>6.5330219022843696</v>
      </c>
      <c r="M58" s="11">
        <v>5.6500949222665726</v>
      </c>
      <c r="N58" s="11">
        <v>4.7916263086455171</v>
      </c>
      <c r="O58" s="11">
        <v>4.2391673212111387</v>
      </c>
      <c r="P58" s="11">
        <v>3.8635908264355683</v>
      </c>
      <c r="Q58" s="11">
        <v>4.5437258543829699</v>
      </c>
      <c r="R58" s="11">
        <v>5.5152776349122279</v>
      </c>
      <c r="S58" s="11">
        <v>6.8426739053034318</v>
      </c>
    </row>
    <row r="59" spans="1:19" x14ac:dyDescent="0.3">
      <c r="A59" s="4">
        <v>57</v>
      </c>
      <c r="B59" s="17" t="s">
        <v>81</v>
      </c>
      <c r="C59" s="17" t="s">
        <v>21</v>
      </c>
      <c r="D59" s="18">
        <v>2</v>
      </c>
      <c r="E59" s="19">
        <v>45606</v>
      </c>
      <c r="F59" s="20">
        <v>5.0999999999999996</v>
      </c>
      <c r="G59" s="10">
        <f>IF(E59&gt;[1]GERAL!$G$3,MONTH(E59)-MONTH([1]GERAL!$G$3)+12*YEAR(E59)-12*YEAR([1]GERAL!$G$3)+1,0)</f>
        <v>0</v>
      </c>
      <c r="H59" s="11">
        <v>1.7787510347297819</v>
      </c>
      <c r="I59" s="11">
        <v>1.7957801647121461</v>
      </c>
      <c r="J59" s="11">
        <v>1.7981431238852335</v>
      </c>
      <c r="K59" s="11">
        <v>1.7733981798371574</v>
      </c>
      <c r="L59" s="11">
        <v>1.9998197562276305</v>
      </c>
      <c r="M59" s="11">
        <v>2.5078144871686021</v>
      </c>
      <c r="N59" s="11">
        <v>2.3251624541653775</v>
      </c>
      <c r="O59" s="11">
        <v>2.0245290928492219</v>
      </c>
      <c r="P59" s="11">
        <v>2.0901915494992984</v>
      </c>
      <c r="Q59" s="11">
        <v>2.4773343216298205</v>
      </c>
      <c r="R59" s="11">
        <v>2.1681135228973409</v>
      </c>
      <c r="S59" s="11">
        <v>1.9561277673741135</v>
      </c>
    </row>
    <row r="60" spans="1:19" x14ac:dyDescent="0.3">
      <c r="A60" s="4">
        <v>58</v>
      </c>
      <c r="B60" s="17" t="s">
        <v>82</v>
      </c>
      <c r="C60" s="17" t="s">
        <v>21</v>
      </c>
      <c r="D60" s="18">
        <v>1</v>
      </c>
      <c r="E60" s="19">
        <v>45423</v>
      </c>
      <c r="F60" s="20">
        <v>3</v>
      </c>
      <c r="G60" s="10">
        <f>IF(E60&gt;[1]GERAL!$G$3,MONTH(E60)-MONTH([1]GERAL!$G$3)+12*YEAR(E60)-12*YEAR([1]GERAL!$G$3)+1,0)</f>
        <v>0</v>
      </c>
      <c r="H60" s="11">
        <v>1.6870693841550681</v>
      </c>
      <c r="I60" s="11">
        <v>1.7830792488457032</v>
      </c>
      <c r="J60" s="11">
        <v>1.7769255601747442</v>
      </c>
      <c r="K60" s="11">
        <v>1.6241338926865745</v>
      </c>
      <c r="L60" s="11">
        <v>1.3999332647752221</v>
      </c>
      <c r="M60" s="11">
        <v>1.2107346261999798</v>
      </c>
      <c r="N60" s="11">
        <v>1.0267770661383251</v>
      </c>
      <c r="O60" s="11">
        <v>0.90839299740238699</v>
      </c>
      <c r="P60" s="11">
        <v>0.82791231995047887</v>
      </c>
      <c r="Q60" s="11">
        <v>0.97365554022492218</v>
      </c>
      <c r="R60" s="11">
        <v>1.1818452074811918</v>
      </c>
      <c r="S60" s="11">
        <v>1.4662872654221639</v>
      </c>
    </row>
    <row r="61" spans="1:19" x14ac:dyDescent="0.3">
      <c r="A61" s="4">
        <v>59</v>
      </c>
      <c r="B61" s="17" t="s">
        <v>83</v>
      </c>
      <c r="C61" s="17" t="s">
        <v>21</v>
      </c>
      <c r="D61" s="18">
        <v>2</v>
      </c>
      <c r="E61" s="19">
        <v>45689</v>
      </c>
      <c r="F61" s="20">
        <v>9.6</v>
      </c>
      <c r="G61" s="10">
        <f>IF(E61&gt;[1]GERAL!$G$3,MONTH(E61)-MONTH([1]GERAL!$G$3)+12*YEAR(E61)-12*YEAR([1]GERAL!$G$3)+1,0)</f>
        <v>2</v>
      </c>
      <c r="H61" s="11">
        <v>3.3482372418442954</v>
      </c>
      <c r="I61" s="11">
        <v>3.3802920747522753</v>
      </c>
      <c r="J61" s="11">
        <v>3.3847399979016157</v>
      </c>
      <c r="K61" s="11">
        <v>3.3381612796934728</v>
      </c>
      <c r="L61" s="11">
        <v>3.764366599957893</v>
      </c>
      <c r="M61" s="11">
        <v>4.7205919758467809</v>
      </c>
      <c r="N61" s="11">
        <v>4.3767763843112988</v>
      </c>
      <c r="O61" s="11">
        <v>3.8108782924220646</v>
      </c>
      <c r="P61" s="11">
        <v>3.9344782108222094</v>
      </c>
      <c r="Q61" s="11">
        <v>4.6632175465973091</v>
      </c>
      <c r="R61" s="11">
        <v>4.081154866630289</v>
      </c>
      <c r="S61" s="11">
        <v>3.6821228562336259</v>
      </c>
    </row>
    <row r="62" spans="1:19" x14ac:dyDescent="0.3">
      <c r="A62" s="4">
        <v>60</v>
      </c>
      <c r="B62" s="17" t="s">
        <v>84</v>
      </c>
      <c r="C62" s="17" t="s">
        <v>21</v>
      </c>
      <c r="D62" s="18">
        <v>2</v>
      </c>
      <c r="E62" s="19">
        <v>46388</v>
      </c>
      <c r="F62" s="20">
        <v>6</v>
      </c>
      <c r="G62" s="10">
        <f>IF(E62&gt;[1]GERAL!$G$3,MONTH(E62)-MONTH([1]GERAL!$G$3)+12*YEAR(E62)-12*YEAR([1]GERAL!$G$3)+1,0)</f>
        <v>25</v>
      </c>
      <c r="H62" s="11">
        <v>2.0926482761526848</v>
      </c>
      <c r="I62" s="11">
        <v>2.1126825467201722</v>
      </c>
      <c r="J62" s="11">
        <v>2.11546249868851</v>
      </c>
      <c r="K62" s="11">
        <v>2.0863507998084208</v>
      </c>
      <c r="L62" s="11">
        <v>2.352729124973683</v>
      </c>
      <c r="M62" s="11">
        <v>2.950369984904238</v>
      </c>
      <c r="N62" s="11">
        <v>2.7354852401945617</v>
      </c>
      <c r="O62" s="11">
        <v>2.3817989327637905</v>
      </c>
      <c r="P62" s="11">
        <v>2.4590488817638807</v>
      </c>
      <c r="Q62" s="11">
        <v>2.9145109666233182</v>
      </c>
      <c r="R62" s="11">
        <v>2.5507217916439311</v>
      </c>
      <c r="S62" s="11">
        <v>2.3013267851460162</v>
      </c>
    </row>
    <row r="63" spans="1:19" x14ac:dyDescent="0.3">
      <c r="A63" s="4">
        <v>61</v>
      </c>
      <c r="B63" s="17" t="s">
        <v>85</v>
      </c>
      <c r="C63" s="17" t="s">
        <v>21</v>
      </c>
      <c r="D63" s="18">
        <v>2</v>
      </c>
      <c r="E63" s="19">
        <v>45748</v>
      </c>
      <c r="F63" s="20">
        <v>23.6</v>
      </c>
      <c r="G63" s="10">
        <f>IF(E63&gt;[1]GERAL!$G$3,MONTH(E63)-MONTH([1]GERAL!$G$3)+12*YEAR(E63)-12*YEAR([1]GERAL!$G$3)+1,0)</f>
        <v>4</v>
      </c>
      <c r="H63" s="11">
        <v>8.2310832195338932</v>
      </c>
      <c r="I63" s="11">
        <v>8.3098846837660112</v>
      </c>
      <c r="J63" s="11">
        <v>8.3208191615081404</v>
      </c>
      <c r="K63" s="11">
        <v>8.2063131459131213</v>
      </c>
      <c r="L63" s="11">
        <v>9.2540678915631549</v>
      </c>
      <c r="M63" s="11">
        <v>11.604788607290004</v>
      </c>
      <c r="N63" s="11">
        <v>10.759575278098611</v>
      </c>
      <c r="O63" s="11">
        <v>9.3684091355375756</v>
      </c>
      <c r="P63" s="11">
        <v>9.6722589349379327</v>
      </c>
      <c r="Q63" s="11">
        <v>11.463743135385052</v>
      </c>
      <c r="R63" s="11">
        <v>10.032839047132795</v>
      </c>
      <c r="S63" s="11">
        <v>9.0518853549076645</v>
      </c>
    </row>
    <row r="64" spans="1:19" x14ac:dyDescent="0.3">
      <c r="A64" s="4">
        <v>62</v>
      </c>
      <c r="B64" s="17" t="s">
        <v>86</v>
      </c>
      <c r="C64" s="17" t="s">
        <v>21</v>
      </c>
      <c r="D64" s="18">
        <v>2</v>
      </c>
      <c r="E64" s="19">
        <v>45809</v>
      </c>
      <c r="F64" s="20">
        <v>28</v>
      </c>
      <c r="G64" s="10">
        <f>IF(E64&gt;[1]GERAL!$G$3,MONTH(E64)-MONTH([1]GERAL!$G$3)+12*YEAR(E64)-12*YEAR([1]GERAL!$G$3)+1,0)</f>
        <v>6</v>
      </c>
      <c r="H64" s="11">
        <v>9.7656919553791965</v>
      </c>
      <c r="I64" s="11">
        <v>9.8591852180274699</v>
      </c>
      <c r="J64" s="11">
        <v>9.8721583272130466</v>
      </c>
      <c r="K64" s="11">
        <v>9.7363037324392963</v>
      </c>
      <c r="L64" s="11">
        <v>10.979402583210522</v>
      </c>
      <c r="M64" s="11">
        <v>13.768393262886445</v>
      </c>
      <c r="N64" s="11">
        <v>12.765597787574622</v>
      </c>
      <c r="O64" s="11">
        <v>11.115061686231021</v>
      </c>
      <c r="P64" s="11">
        <v>11.475561448231444</v>
      </c>
      <c r="Q64" s="11">
        <v>13.601051177575485</v>
      </c>
      <c r="R64" s="11">
        <v>11.903368361005011</v>
      </c>
      <c r="S64" s="11">
        <v>10.739524997348076</v>
      </c>
    </row>
    <row r="65" spans="1:19" x14ac:dyDescent="0.3">
      <c r="A65" s="4">
        <v>63</v>
      </c>
      <c r="B65" s="17" t="s">
        <v>87</v>
      </c>
      <c r="C65" s="17" t="s">
        <v>21</v>
      </c>
      <c r="D65" s="18">
        <v>2</v>
      </c>
      <c r="E65" s="19">
        <v>45717</v>
      </c>
      <c r="F65" s="20">
        <v>1</v>
      </c>
      <c r="G65" s="10">
        <f>IF(E65&gt;[1]GERAL!$G$3,MONTH(E65)-MONTH([1]GERAL!$G$3)+12*YEAR(E65)-12*YEAR([1]GERAL!$G$3)+1,0)</f>
        <v>3</v>
      </c>
      <c r="H65" s="11">
        <v>0.34877471269211413</v>
      </c>
      <c r="I65" s="11">
        <v>0.35211375778669535</v>
      </c>
      <c r="J65" s="11">
        <v>0.35257708311475167</v>
      </c>
      <c r="K65" s="11">
        <v>0.34772513330140342</v>
      </c>
      <c r="L65" s="11">
        <v>0.39212152082894719</v>
      </c>
      <c r="M65" s="11">
        <v>0.49172833081737299</v>
      </c>
      <c r="N65" s="11">
        <v>0.45591420669909366</v>
      </c>
      <c r="O65" s="11">
        <v>0.39696648879396507</v>
      </c>
      <c r="P65" s="11">
        <v>0.40984148029398015</v>
      </c>
      <c r="Q65" s="11">
        <v>0.48575182777055304</v>
      </c>
      <c r="R65" s="11">
        <v>0.42512029860732181</v>
      </c>
      <c r="S65" s="11">
        <v>0.3835544641910027</v>
      </c>
    </row>
    <row r="66" spans="1:19" x14ac:dyDescent="0.3">
      <c r="A66" s="4">
        <v>64</v>
      </c>
      <c r="B66" s="17" t="s">
        <v>88</v>
      </c>
      <c r="C66" s="17" t="s">
        <v>21</v>
      </c>
      <c r="D66" s="18">
        <v>1</v>
      </c>
      <c r="E66" s="19">
        <v>45778</v>
      </c>
      <c r="F66" s="20">
        <v>2</v>
      </c>
      <c r="G66" s="10">
        <f>IF(E66&gt;[1]GERAL!$G$3,MONTH(E66)-MONTH([1]GERAL!$G$3)+12*YEAR(E66)-12*YEAR([1]GERAL!$G$3)+1,0)</f>
        <v>5</v>
      </c>
      <c r="H66" s="11">
        <v>1.1247129227700454</v>
      </c>
      <c r="I66" s="11">
        <v>1.1887194992304688</v>
      </c>
      <c r="J66" s="11">
        <v>1.1846170401164962</v>
      </c>
      <c r="K66" s="11">
        <v>1.0827559284577164</v>
      </c>
      <c r="L66" s="11">
        <v>0.93328884318348138</v>
      </c>
      <c r="M66" s="11">
        <v>0.80715641746665323</v>
      </c>
      <c r="N66" s="11">
        <v>0.68451804409221673</v>
      </c>
      <c r="O66" s="11">
        <v>0.60559533160159129</v>
      </c>
      <c r="P66" s="11">
        <v>0.55194154663365258</v>
      </c>
      <c r="Q66" s="11">
        <v>0.64910369348328145</v>
      </c>
      <c r="R66" s="11">
        <v>0.78789680498746117</v>
      </c>
      <c r="S66" s="11">
        <v>0.97752484361477598</v>
      </c>
    </row>
    <row r="67" spans="1:19" x14ac:dyDescent="0.3">
      <c r="A67" s="4">
        <v>65</v>
      </c>
      <c r="B67" s="17" t="s">
        <v>89</v>
      </c>
      <c r="C67" s="17" t="s">
        <v>21</v>
      </c>
      <c r="D67" s="18">
        <v>1</v>
      </c>
      <c r="E67" s="19">
        <v>45778</v>
      </c>
      <c r="F67" s="20">
        <v>2</v>
      </c>
      <c r="G67" s="10">
        <f>IF(E67&gt;[1]GERAL!$G$3,MONTH(E67)-MONTH([1]GERAL!$G$3)+12*YEAR(E67)-12*YEAR([1]GERAL!$G$3)+1,0)</f>
        <v>5</v>
      </c>
      <c r="H67" s="11">
        <v>1.1247129227700454</v>
      </c>
      <c r="I67" s="11">
        <v>1.1887194992304688</v>
      </c>
      <c r="J67" s="11">
        <v>1.1846170401164962</v>
      </c>
      <c r="K67" s="11">
        <v>1.0827559284577164</v>
      </c>
      <c r="L67" s="11">
        <v>0.93328884318348138</v>
      </c>
      <c r="M67" s="11">
        <v>0.80715641746665323</v>
      </c>
      <c r="N67" s="11">
        <v>0.68451804409221673</v>
      </c>
      <c r="O67" s="11">
        <v>0.60559533160159129</v>
      </c>
      <c r="P67" s="11">
        <v>0.55194154663365258</v>
      </c>
      <c r="Q67" s="11">
        <v>0.64910369348328145</v>
      </c>
      <c r="R67" s="11">
        <v>0.78789680498746117</v>
      </c>
      <c r="S67" s="11">
        <v>0.97752484361477598</v>
      </c>
    </row>
    <row r="68" spans="1:19" x14ac:dyDescent="0.3">
      <c r="A68" s="4">
        <v>66</v>
      </c>
      <c r="B68" s="17" t="s">
        <v>90</v>
      </c>
      <c r="C68" s="17" t="s">
        <v>21</v>
      </c>
      <c r="D68" s="18">
        <v>2</v>
      </c>
      <c r="E68" s="19">
        <v>46235</v>
      </c>
      <c r="F68" s="20">
        <v>21</v>
      </c>
      <c r="G68" s="10">
        <f>IF(E68&gt;[1]GERAL!$G$3,MONTH(E68)-MONTH([1]GERAL!$G$3)+12*YEAR(E68)-12*YEAR([1]GERAL!$G$3)+1,0)</f>
        <v>20</v>
      </c>
      <c r="H68" s="11">
        <v>7.3242689665343965</v>
      </c>
      <c r="I68" s="11">
        <v>7.3943889135206025</v>
      </c>
      <c r="J68" s="11">
        <v>7.404118745409785</v>
      </c>
      <c r="K68" s="11">
        <v>7.3022277993294722</v>
      </c>
      <c r="L68" s="11">
        <v>8.2345519374078915</v>
      </c>
      <c r="M68" s="11">
        <v>10.326294947164833</v>
      </c>
      <c r="N68" s="11">
        <v>9.574198340680967</v>
      </c>
      <c r="O68" s="11">
        <v>8.3362962646732672</v>
      </c>
      <c r="P68" s="11">
        <v>8.6066710861735825</v>
      </c>
      <c r="Q68" s="11">
        <v>10.200788383181614</v>
      </c>
      <c r="R68" s="11">
        <v>8.9275262707537575</v>
      </c>
      <c r="S68" s="11">
        <v>8.0546437480110562</v>
      </c>
    </row>
    <row r="69" spans="1:19" x14ac:dyDescent="0.3">
      <c r="A69" s="4">
        <v>67</v>
      </c>
      <c r="B69" s="17" t="s">
        <v>91</v>
      </c>
      <c r="C69" s="17" t="s">
        <v>21</v>
      </c>
      <c r="D69" s="18">
        <v>1</v>
      </c>
      <c r="E69" s="19">
        <v>46539</v>
      </c>
      <c r="F69" s="20">
        <v>5.2</v>
      </c>
      <c r="G69" s="10">
        <f>IF(E69&gt;[1]GERAL!$G$3,MONTH(E69)-MONTH([1]GERAL!$G$3)+12*YEAR(E69)-12*YEAR([1]GERAL!$G$3)+1,0)</f>
        <v>30</v>
      </c>
      <c r="H69" s="11">
        <v>2.9242535992021184</v>
      </c>
      <c r="I69" s="11">
        <v>3.0906706979992191</v>
      </c>
      <c r="J69" s="11">
        <v>3.0800043043028902</v>
      </c>
      <c r="K69" s="11">
        <v>2.8151654139900626</v>
      </c>
      <c r="L69" s="11">
        <v>2.4265509922770518</v>
      </c>
      <c r="M69" s="11">
        <v>2.0986066854132983</v>
      </c>
      <c r="N69" s="11">
        <v>1.7797469146397635</v>
      </c>
      <c r="O69" s="11">
        <v>1.5745478621641373</v>
      </c>
      <c r="P69" s="11">
        <v>1.4350480212474968</v>
      </c>
      <c r="Q69" s="11">
        <v>1.6876696030565319</v>
      </c>
      <c r="R69" s="11">
        <v>2.0485316929673991</v>
      </c>
      <c r="S69" s="11">
        <v>2.5415645933984177</v>
      </c>
    </row>
    <row r="70" spans="1:19" x14ac:dyDescent="0.3">
      <c r="A70" s="4">
        <v>68</v>
      </c>
      <c r="B70" s="17" t="s">
        <v>92</v>
      </c>
      <c r="C70" s="17" t="s">
        <v>21</v>
      </c>
      <c r="D70" s="18">
        <v>2</v>
      </c>
      <c r="E70" s="19">
        <v>45748</v>
      </c>
      <c r="F70" s="20">
        <v>20.452999999999999</v>
      </c>
      <c r="G70" s="10">
        <f>IF(E70&gt;[1]GERAL!$G$3,MONTH(E70)-MONTH([1]GERAL!$G$3)+12*YEAR(E70)-12*YEAR([1]GERAL!$G$3)+1,0)</f>
        <v>4</v>
      </c>
      <c r="H70" s="11">
        <v>7.1334891986918105</v>
      </c>
      <c r="I70" s="11">
        <v>7.2017826880112796</v>
      </c>
      <c r="J70" s="11">
        <v>7.2112590809460153</v>
      </c>
      <c r="K70" s="11">
        <v>7.1120221514136039</v>
      </c>
      <c r="L70" s="11">
        <v>8.0200614655144573</v>
      </c>
      <c r="M70" s="11">
        <v>10.05731955020773</v>
      </c>
      <c r="N70" s="11">
        <v>9.3248132696165626</v>
      </c>
      <c r="O70" s="11">
        <v>8.119155595302967</v>
      </c>
      <c r="P70" s="11">
        <v>8.3824877964527751</v>
      </c>
      <c r="Q70" s="11">
        <v>9.9350821333911217</v>
      </c>
      <c r="R70" s="11">
        <v>8.6949854674155524</v>
      </c>
      <c r="S70" s="11">
        <v>7.8448394560985779</v>
      </c>
    </row>
    <row r="71" spans="1:19" x14ac:dyDescent="0.3">
      <c r="A71" s="4">
        <v>69</v>
      </c>
      <c r="B71" s="17" t="s">
        <v>93</v>
      </c>
      <c r="C71" s="17" t="s">
        <v>21</v>
      </c>
      <c r="D71" s="18">
        <v>2</v>
      </c>
      <c r="E71" s="19">
        <v>46692</v>
      </c>
      <c r="F71" s="20">
        <v>5.7</v>
      </c>
      <c r="G71" s="10">
        <f>IF(E71&gt;[1]GERAL!$G$3,MONTH(E71)-MONTH([1]GERAL!$G$3)+12*YEAR(E71)-12*YEAR([1]GERAL!$G$3)+1,0)</f>
        <v>35</v>
      </c>
      <c r="H71" s="11">
        <v>1.9880158623450506</v>
      </c>
      <c r="I71" s="11">
        <v>2.0070484193841636</v>
      </c>
      <c r="J71" s="11">
        <v>2.0096893737540844</v>
      </c>
      <c r="K71" s="11">
        <v>1.9820332598179995</v>
      </c>
      <c r="L71" s="11">
        <v>2.2350926687249992</v>
      </c>
      <c r="M71" s="11">
        <v>2.8028514856590263</v>
      </c>
      <c r="N71" s="11">
        <v>2.5987109781848341</v>
      </c>
      <c r="O71" s="11">
        <v>2.2627089861256011</v>
      </c>
      <c r="P71" s="11">
        <v>2.3360964376756868</v>
      </c>
      <c r="Q71" s="11">
        <v>2.7687854182921523</v>
      </c>
      <c r="R71" s="11">
        <v>2.4231857020617342</v>
      </c>
      <c r="S71" s="11">
        <v>2.1862604458887156</v>
      </c>
    </row>
    <row r="72" spans="1:19" x14ac:dyDescent="0.3">
      <c r="A72" s="4">
        <v>70</v>
      </c>
      <c r="B72" s="17" t="s">
        <v>94</v>
      </c>
      <c r="C72" s="17" t="s">
        <v>21</v>
      </c>
      <c r="D72" s="18">
        <v>2</v>
      </c>
      <c r="E72" s="19">
        <v>45809</v>
      </c>
      <c r="F72" s="20">
        <v>3.6960000000000002</v>
      </c>
      <c r="G72" s="10">
        <f>IF(E72&gt;[1]GERAL!$G$3,MONTH(E72)-MONTH([1]GERAL!$G$3)+12*YEAR(E72)-12*YEAR([1]GERAL!$G$3)+1,0)</f>
        <v>6</v>
      </c>
      <c r="H72" s="11">
        <v>1.2890713381100538</v>
      </c>
      <c r="I72" s="11">
        <v>1.3014124487796261</v>
      </c>
      <c r="J72" s="11">
        <v>1.3031248991921223</v>
      </c>
      <c r="K72" s="11">
        <v>1.2851920926819871</v>
      </c>
      <c r="L72" s="11">
        <v>1.4492811409837889</v>
      </c>
      <c r="M72" s="11">
        <v>1.8174279107010107</v>
      </c>
      <c r="N72" s="11">
        <v>1.6850589079598501</v>
      </c>
      <c r="O72" s="11">
        <v>1.4671881425824949</v>
      </c>
      <c r="P72" s="11">
        <v>1.5147741111665507</v>
      </c>
      <c r="Q72" s="11">
        <v>1.795338755439964</v>
      </c>
      <c r="R72" s="11">
        <v>1.5712446236526616</v>
      </c>
      <c r="S72" s="11">
        <v>1.4176172996499461</v>
      </c>
    </row>
    <row r="73" spans="1:19" x14ac:dyDescent="0.3">
      <c r="A73" s="4">
        <v>71</v>
      </c>
      <c r="B73" s="17" t="s">
        <v>95</v>
      </c>
      <c r="C73" s="17" t="s">
        <v>21</v>
      </c>
      <c r="D73" s="18">
        <v>2</v>
      </c>
      <c r="E73" s="19">
        <v>45405</v>
      </c>
      <c r="F73" s="20">
        <v>9.75</v>
      </c>
      <c r="G73" s="10">
        <f>IF(E73&gt;[1]GERAL!$G$3,MONTH(E73)-MONTH([1]GERAL!$G$3)+12*YEAR(E73)-12*YEAR([1]GERAL!$G$3)+1,0)</f>
        <v>0</v>
      </c>
      <c r="H73" s="11">
        <v>3.4005534487481128</v>
      </c>
      <c r="I73" s="11">
        <v>3.4331091384202796</v>
      </c>
      <c r="J73" s="11">
        <v>3.4376265603688285</v>
      </c>
      <c r="K73" s="11">
        <v>3.3903200496886834</v>
      </c>
      <c r="L73" s="11">
        <v>3.8231848280822351</v>
      </c>
      <c r="M73" s="11">
        <v>4.794351225469387</v>
      </c>
      <c r="N73" s="11">
        <v>4.445163515316163</v>
      </c>
      <c r="O73" s="11">
        <v>3.8704232657411595</v>
      </c>
      <c r="P73" s="11">
        <v>3.9959544328663066</v>
      </c>
      <c r="Q73" s="11">
        <v>4.7360803207628921</v>
      </c>
      <c r="R73" s="11">
        <v>4.1449229114213875</v>
      </c>
      <c r="S73" s="11">
        <v>3.7396560258622764</v>
      </c>
    </row>
    <row r="74" spans="1:19" x14ac:dyDescent="0.3">
      <c r="A74" s="4">
        <v>72</v>
      </c>
      <c r="B74" s="17" t="s">
        <v>96</v>
      </c>
      <c r="C74" s="17" t="s">
        <v>21</v>
      </c>
      <c r="D74" s="18">
        <v>4</v>
      </c>
      <c r="E74" s="19">
        <v>46174</v>
      </c>
      <c r="F74" s="20">
        <v>4.4000000000000004</v>
      </c>
      <c r="G74" s="10">
        <f>IF(E74&gt;[1]GERAL!$G$3,MONTH(E74)-MONTH([1]GERAL!$G$3)+12*YEAR(E74)-12*YEAR([1]GERAL!$G$3)+1,0)</f>
        <v>18</v>
      </c>
      <c r="H74" s="11">
        <v>2.7929950439063371</v>
      </c>
      <c r="I74" s="11">
        <v>2.9069293594914938</v>
      </c>
      <c r="J74" s="11">
        <v>3.0192049636268603</v>
      </c>
      <c r="K74" s="11">
        <v>2.7808411335263035</v>
      </c>
      <c r="L74" s="11">
        <v>2.4514541920320401</v>
      </c>
      <c r="M74" s="11">
        <v>2.1184177913085254</v>
      </c>
      <c r="N74" s="11">
        <v>1.9418158233191944</v>
      </c>
      <c r="O74" s="11">
        <v>1.803363659608721</v>
      </c>
      <c r="P74" s="11">
        <v>1.7233518224172115</v>
      </c>
      <c r="Q74" s="11">
        <v>1.8199928299846835</v>
      </c>
      <c r="R74" s="11">
        <v>2.1667945682097982</v>
      </c>
      <c r="S74" s="11">
        <v>2.4805333436147921</v>
      </c>
    </row>
    <row r="75" spans="1:19" x14ac:dyDescent="0.3">
      <c r="A75" s="4">
        <v>73</v>
      </c>
      <c r="B75" s="17" t="s">
        <v>97</v>
      </c>
      <c r="C75" s="17" t="s">
        <v>21</v>
      </c>
      <c r="D75" s="18">
        <v>2</v>
      </c>
      <c r="E75" s="19">
        <v>45534</v>
      </c>
      <c r="F75" s="20">
        <v>0.45</v>
      </c>
      <c r="G75" s="10">
        <f>IF(E75&gt;[1]GERAL!$G$3,MONTH(E75)-MONTH([1]GERAL!$G$3)+12*YEAR(E75)-12*YEAR([1]GERAL!$G$3)+1,0)</f>
        <v>0</v>
      </c>
      <c r="H75" s="11">
        <v>0.15694862071145135</v>
      </c>
      <c r="I75" s="11">
        <v>0.15845119100401292</v>
      </c>
      <c r="J75" s="11">
        <v>0.15865968740163824</v>
      </c>
      <c r="K75" s="11">
        <v>0.15647630998563156</v>
      </c>
      <c r="L75" s="11">
        <v>0.17645468437302625</v>
      </c>
      <c r="M75" s="11">
        <v>0.22127774886781784</v>
      </c>
      <c r="N75" s="11">
        <v>0.20516139301459216</v>
      </c>
      <c r="O75" s="11">
        <v>0.17863491995728428</v>
      </c>
      <c r="P75" s="11">
        <v>0.18442866613229109</v>
      </c>
      <c r="Q75" s="11">
        <v>0.21858832249674887</v>
      </c>
      <c r="R75" s="11">
        <v>0.19130413437329483</v>
      </c>
      <c r="S75" s="11">
        <v>0.17259950888595121</v>
      </c>
    </row>
    <row r="76" spans="1:19" x14ac:dyDescent="0.3">
      <c r="A76" s="4">
        <v>74</v>
      </c>
      <c r="B76" s="17" t="s">
        <v>98</v>
      </c>
      <c r="C76" s="17" t="s">
        <v>21</v>
      </c>
      <c r="D76" s="18">
        <v>1</v>
      </c>
      <c r="E76" s="19">
        <v>45471</v>
      </c>
      <c r="F76" s="20">
        <v>0.97443000000000002</v>
      </c>
      <c r="G76" s="10">
        <f>IF(E76&gt;[1]GERAL!$G$3,MONTH(E76)-MONTH([1]GERAL!$G$3)+12*YEAR(E76)-12*YEAR([1]GERAL!$G$3)+1,0)</f>
        <v>0</v>
      </c>
      <c r="H76" s="11">
        <v>0.54797700666740767</v>
      </c>
      <c r="I76" s="11">
        <v>0.57916197081757292</v>
      </c>
      <c r="J76" s="11">
        <v>0.57716319120035864</v>
      </c>
      <c r="K76" s="11">
        <v>0.52753492968352633</v>
      </c>
      <c r="L76" s="11">
        <v>0.45471232373163989</v>
      </c>
      <c r="M76" s="11">
        <v>0.39325871393601547</v>
      </c>
      <c r="N76" s="11">
        <v>0.33350745885238936</v>
      </c>
      <c r="O76" s="11">
        <v>0.29505512948626933</v>
      </c>
      <c r="P76" s="11">
        <v>0.26891420064311505</v>
      </c>
      <c r="Q76" s="11">
        <v>0.316253056020457</v>
      </c>
      <c r="R76" s="11">
        <v>0.38387514184196592</v>
      </c>
      <c r="S76" s="11">
        <v>0.47626476668177309</v>
      </c>
    </row>
    <row r="77" spans="1:19" x14ac:dyDescent="0.3">
      <c r="A77" s="4">
        <v>75</v>
      </c>
      <c r="B77" s="17" t="s">
        <v>99</v>
      </c>
      <c r="C77" s="17" t="s">
        <v>21</v>
      </c>
      <c r="D77" s="18">
        <v>2</v>
      </c>
      <c r="E77" s="19">
        <v>45778</v>
      </c>
      <c r="F77" s="20">
        <v>3.25</v>
      </c>
      <c r="G77" s="10">
        <f>IF(E77&gt;[1]GERAL!$G$3,MONTH(E77)-MONTH([1]GERAL!$G$3)+12*YEAR(E77)-12*YEAR([1]GERAL!$G$3)+1,0)</f>
        <v>5</v>
      </c>
      <c r="H77" s="11">
        <v>1.1335178162493709</v>
      </c>
      <c r="I77" s="11">
        <v>1.1443697128067598</v>
      </c>
      <c r="J77" s="11">
        <v>1.1458755201229429</v>
      </c>
      <c r="K77" s="11">
        <v>1.1301066832295612</v>
      </c>
      <c r="L77" s="11">
        <v>1.2743949426940784</v>
      </c>
      <c r="M77" s="11">
        <v>1.5981170751564622</v>
      </c>
      <c r="N77" s="11">
        <v>1.4817211717720544</v>
      </c>
      <c r="O77" s="11">
        <v>1.2901410885803866</v>
      </c>
      <c r="P77" s="11">
        <v>1.3319848109554355</v>
      </c>
      <c r="Q77" s="11">
        <v>1.5786934402542974</v>
      </c>
      <c r="R77" s="11">
        <v>1.381640970473796</v>
      </c>
      <c r="S77" s="11">
        <v>1.2465520086207587</v>
      </c>
    </row>
    <row r="78" spans="1:19" x14ac:dyDescent="0.3">
      <c r="A78" s="4">
        <v>76</v>
      </c>
      <c r="B78" s="17" t="s">
        <v>100</v>
      </c>
      <c r="C78" s="17" t="s">
        <v>21</v>
      </c>
      <c r="D78" s="18">
        <v>2</v>
      </c>
      <c r="E78" s="19">
        <v>45778</v>
      </c>
      <c r="F78" s="20">
        <v>3.25</v>
      </c>
      <c r="G78" s="10">
        <f>IF(E78&gt;[1]GERAL!$G$3,MONTH(E78)-MONTH([1]GERAL!$G$3)+12*YEAR(E78)-12*YEAR([1]GERAL!$G$3)+1,0)</f>
        <v>5</v>
      </c>
      <c r="H78" s="11">
        <v>1.1335178162493709</v>
      </c>
      <c r="I78" s="11">
        <v>1.1443697128067598</v>
      </c>
      <c r="J78" s="11">
        <v>1.1458755201229429</v>
      </c>
      <c r="K78" s="11">
        <v>1.1301066832295612</v>
      </c>
      <c r="L78" s="11">
        <v>1.2743949426940784</v>
      </c>
      <c r="M78" s="11">
        <v>1.5981170751564622</v>
      </c>
      <c r="N78" s="11">
        <v>1.4817211717720544</v>
      </c>
      <c r="O78" s="11">
        <v>1.2901410885803866</v>
      </c>
      <c r="P78" s="11">
        <v>1.3319848109554355</v>
      </c>
      <c r="Q78" s="11">
        <v>1.5786934402542974</v>
      </c>
      <c r="R78" s="11">
        <v>1.381640970473796</v>
      </c>
      <c r="S78" s="11">
        <v>1.2465520086207587</v>
      </c>
    </row>
    <row r="79" spans="1:19" x14ac:dyDescent="0.3">
      <c r="A79" s="4">
        <v>77</v>
      </c>
      <c r="B79" s="17" t="s">
        <v>101</v>
      </c>
      <c r="C79" s="17" t="s">
        <v>21</v>
      </c>
      <c r="D79" s="18">
        <v>2</v>
      </c>
      <c r="E79" s="19">
        <v>45778</v>
      </c>
      <c r="F79" s="20">
        <v>3.25</v>
      </c>
      <c r="G79" s="10">
        <f>IF(E79&gt;[1]GERAL!$G$3,MONTH(E79)-MONTH([1]GERAL!$G$3)+12*YEAR(E79)-12*YEAR([1]GERAL!$G$3)+1,0)</f>
        <v>5</v>
      </c>
      <c r="H79" s="11">
        <v>1.1335178162493709</v>
      </c>
      <c r="I79" s="11">
        <v>1.1443697128067598</v>
      </c>
      <c r="J79" s="11">
        <v>1.1458755201229429</v>
      </c>
      <c r="K79" s="11">
        <v>1.1301066832295612</v>
      </c>
      <c r="L79" s="11">
        <v>1.2743949426940784</v>
      </c>
      <c r="M79" s="11">
        <v>1.5981170751564622</v>
      </c>
      <c r="N79" s="11">
        <v>1.4817211717720544</v>
      </c>
      <c r="O79" s="11">
        <v>1.2901410885803866</v>
      </c>
      <c r="P79" s="11">
        <v>1.3319848109554355</v>
      </c>
      <c r="Q79" s="11">
        <v>1.5786934402542974</v>
      </c>
      <c r="R79" s="11">
        <v>1.381640970473796</v>
      </c>
      <c r="S79" s="11">
        <v>1.2465520086207587</v>
      </c>
    </row>
    <row r="80" spans="1:19" x14ac:dyDescent="0.3">
      <c r="A80" s="4">
        <v>78</v>
      </c>
      <c r="B80" s="17" t="s">
        <v>102</v>
      </c>
      <c r="C80" s="17" t="s">
        <v>21</v>
      </c>
      <c r="D80" s="18">
        <v>1</v>
      </c>
      <c r="E80" s="19">
        <v>47178</v>
      </c>
      <c r="F80" s="20">
        <v>8</v>
      </c>
      <c r="G80" s="10">
        <f>IF(E80&gt;[1]GERAL!$G$3,MONTH(E80)-MONTH([1]GERAL!$G$3)+12*YEAR(E80)-12*YEAR([1]GERAL!$G$3)+1,0)</f>
        <v>51</v>
      </c>
      <c r="H80" s="11">
        <v>4.4988516910801817</v>
      </c>
      <c r="I80" s="11">
        <v>4.7548779969218753</v>
      </c>
      <c r="J80" s="11">
        <v>4.7384681604659846</v>
      </c>
      <c r="K80" s="11">
        <v>4.3310237138308656</v>
      </c>
      <c r="L80" s="11">
        <v>3.7331553727339255</v>
      </c>
      <c r="M80" s="11">
        <v>3.2286256698666129</v>
      </c>
      <c r="N80" s="11">
        <v>2.7380721763688669</v>
      </c>
      <c r="O80" s="11">
        <v>2.4223813264063652</v>
      </c>
      <c r="P80" s="11">
        <v>2.2077661865346103</v>
      </c>
      <c r="Q80" s="11">
        <v>2.5964147739331258</v>
      </c>
      <c r="R80" s="11">
        <v>3.1515872199498447</v>
      </c>
      <c r="S80" s="11">
        <v>3.9100993744591039</v>
      </c>
    </row>
    <row r="81" spans="1:19" x14ac:dyDescent="0.3">
      <c r="A81" s="4">
        <v>79</v>
      </c>
      <c r="B81" s="17" t="s">
        <v>103</v>
      </c>
      <c r="C81" s="17" t="s">
        <v>21</v>
      </c>
      <c r="D81" s="18">
        <v>1</v>
      </c>
      <c r="E81" s="19">
        <v>47178</v>
      </c>
      <c r="F81" s="20">
        <v>8</v>
      </c>
      <c r="G81" s="10">
        <f>IF(E81&gt;[1]GERAL!$G$3,MONTH(E81)-MONTH([1]GERAL!$G$3)+12*YEAR(E81)-12*YEAR([1]GERAL!$G$3)+1,0)</f>
        <v>51</v>
      </c>
      <c r="H81" s="11">
        <v>4.4988516910801817</v>
      </c>
      <c r="I81" s="11">
        <v>4.7548779969218753</v>
      </c>
      <c r="J81" s="11">
        <v>4.7384681604659846</v>
      </c>
      <c r="K81" s="11">
        <v>4.3310237138308656</v>
      </c>
      <c r="L81" s="11">
        <v>3.7331553727339255</v>
      </c>
      <c r="M81" s="11">
        <v>3.2286256698666129</v>
      </c>
      <c r="N81" s="11">
        <v>2.7380721763688669</v>
      </c>
      <c r="O81" s="11">
        <v>2.4223813264063652</v>
      </c>
      <c r="P81" s="11">
        <v>2.2077661865346103</v>
      </c>
      <c r="Q81" s="11">
        <v>2.5964147739331258</v>
      </c>
      <c r="R81" s="11">
        <v>3.1515872199498447</v>
      </c>
      <c r="S81" s="11">
        <v>3.9100993744591039</v>
      </c>
    </row>
    <row r="82" spans="1:19" x14ac:dyDescent="0.3">
      <c r="A82" s="4">
        <v>80</v>
      </c>
      <c r="B82" s="17" t="s">
        <v>104</v>
      </c>
      <c r="C82" s="17" t="s">
        <v>21</v>
      </c>
      <c r="D82" s="18">
        <v>2</v>
      </c>
      <c r="E82" s="19">
        <v>46054</v>
      </c>
      <c r="F82" s="20">
        <v>27.27</v>
      </c>
      <c r="G82" s="10">
        <f>IF(E82&gt;[1]GERAL!$G$3,MONTH(E82)-MONTH([1]GERAL!$G$3)+12*YEAR(E82)-12*YEAR([1]GERAL!$G$3)+1,0)</f>
        <v>14</v>
      </c>
      <c r="H82" s="11">
        <v>9.5110864151139527</v>
      </c>
      <c r="I82" s="11">
        <v>9.6021421748431823</v>
      </c>
      <c r="J82" s="11">
        <v>9.6147770565392783</v>
      </c>
      <c r="K82" s="11">
        <v>9.4824643851292709</v>
      </c>
      <c r="L82" s="11">
        <v>10.693153873005389</v>
      </c>
      <c r="M82" s="11">
        <v>13.409431581389761</v>
      </c>
      <c r="N82" s="11">
        <v>12.432780416684285</v>
      </c>
      <c r="O82" s="11">
        <v>10.825276149411428</v>
      </c>
      <c r="P82" s="11">
        <v>11.176377167616838</v>
      </c>
      <c r="Q82" s="11">
        <v>13.24645234330298</v>
      </c>
      <c r="R82" s="11">
        <v>11.593030543021666</v>
      </c>
      <c r="S82" s="11">
        <v>10.459530238488643</v>
      </c>
    </row>
    <row r="83" spans="1:19" x14ac:dyDescent="0.3">
      <c r="A83" s="4">
        <v>81</v>
      </c>
      <c r="B83" s="17" t="s">
        <v>105</v>
      </c>
      <c r="C83" s="17" t="s">
        <v>21</v>
      </c>
      <c r="D83" s="18">
        <v>2</v>
      </c>
      <c r="E83" s="19">
        <v>45492</v>
      </c>
      <c r="F83" s="20">
        <v>0.67</v>
      </c>
      <c r="G83" s="10">
        <f>IF(E83&gt;[1]GERAL!$G$3,MONTH(E83)-MONTH([1]GERAL!$G$3)+12*YEAR(E83)-12*YEAR([1]GERAL!$G$3)+1,0)</f>
        <v>0</v>
      </c>
      <c r="H83" s="11">
        <v>0.23367905750371648</v>
      </c>
      <c r="I83" s="11">
        <v>0.2359162177170859</v>
      </c>
      <c r="J83" s="11">
        <v>0.23622664568688362</v>
      </c>
      <c r="K83" s="11">
        <v>0.2329758393119403</v>
      </c>
      <c r="L83" s="11">
        <v>0.26272141895539464</v>
      </c>
      <c r="M83" s="11">
        <v>0.32945798164763995</v>
      </c>
      <c r="N83" s="11">
        <v>0.30546251848839279</v>
      </c>
      <c r="O83" s="11">
        <v>0.26596754749195661</v>
      </c>
      <c r="P83" s="11">
        <v>0.27459379179696675</v>
      </c>
      <c r="Q83" s="11">
        <v>0.32545372460627053</v>
      </c>
      <c r="R83" s="11">
        <v>0.28483060006690564</v>
      </c>
      <c r="S83" s="11">
        <v>0.2569814910079718</v>
      </c>
    </row>
    <row r="84" spans="1:19" x14ac:dyDescent="0.3">
      <c r="A84" s="4">
        <v>82</v>
      </c>
      <c r="B84" s="17" t="s">
        <v>106</v>
      </c>
      <c r="C84" s="17" t="s">
        <v>21</v>
      </c>
      <c r="D84" s="18">
        <v>2</v>
      </c>
      <c r="E84" s="19">
        <v>46235</v>
      </c>
      <c r="F84" s="20">
        <v>5.2</v>
      </c>
      <c r="G84" s="10">
        <f>IF(E84&gt;[1]GERAL!$G$3,MONTH(E84)-MONTH([1]GERAL!$G$3)+12*YEAR(E84)-12*YEAR([1]GERAL!$G$3)+1,0)</f>
        <v>20</v>
      </c>
      <c r="H84" s="11">
        <v>1.8136285059989936</v>
      </c>
      <c r="I84" s="11">
        <v>1.8309915404908159</v>
      </c>
      <c r="J84" s="11">
        <v>1.8334008321967088</v>
      </c>
      <c r="K84" s="11">
        <v>1.8081706931672978</v>
      </c>
      <c r="L84" s="11">
        <v>2.0390319083105255</v>
      </c>
      <c r="M84" s="11">
        <v>2.5569873202503395</v>
      </c>
      <c r="N84" s="11">
        <v>2.370753874835287</v>
      </c>
      <c r="O84" s="11">
        <v>2.0642257417286185</v>
      </c>
      <c r="P84" s="11">
        <v>2.1311756975286968</v>
      </c>
      <c r="Q84" s="11">
        <v>2.5259095044068758</v>
      </c>
      <c r="R84" s="11">
        <v>2.2106255527580734</v>
      </c>
      <c r="S84" s="11">
        <v>1.994483213793214</v>
      </c>
    </row>
    <row r="85" spans="1:19" x14ac:dyDescent="0.3">
      <c r="A85" s="4">
        <v>83</v>
      </c>
      <c r="B85" s="17" t="s">
        <v>107</v>
      </c>
      <c r="C85" s="17" t="s">
        <v>21</v>
      </c>
      <c r="D85" s="18">
        <v>9</v>
      </c>
      <c r="E85" s="19">
        <v>42023</v>
      </c>
      <c r="F85" s="20">
        <v>3.4</v>
      </c>
      <c r="G85" s="10">
        <f>IF(E85&gt;[1]GERAL!$G$3,MONTH(E85)-MONTH([1]GERAL!$G$3)+12*YEAR(E85)-12*YEAR([1]GERAL!$G$3)+1,0)</f>
        <v>0</v>
      </c>
      <c r="H85" s="11">
        <v>2.158223443018533</v>
      </c>
      <c r="I85" s="11">
        <v>2.2462635959706994</v>
      </c>
      <c r="J85" s="11">
        <v>2.3330220173480281</v>
      </c>
      <c r="K85" s="11">
        <v>2.148831784997598</v>
      </c>
      <c r="L85" s="11">
        <v>1.8943055120247581</v>
      </c>
      <c r="M85" s="11">
        <v>1.6369592023747694</v>
      </c>
      <c r="N85" s="11">
        <v>1.5004940452921047</v>
      </c>
      <c r="O85" s="11">
        <v>1.3935082824249208</v>
      </c>
      <c r="P85" s="11">
        <v>1.331680953686027</v>
      </c>
      <c r="Q85" s="11">
        <v>1.4063580958972552</v>
      </c>
      <c r="R85" s="11">
        <v>1.6743412572530256</v>
      </c>
      <c r="S85" s="11">
        <v>1.9167757655205209</v>
      </c>
    </row>
    <row r="86" spans="1:19" x14ac:dyDescent="0.3">
      <c r="A86" s="4">
        <v>84</v>
      </c>
      <c r="B86" s="17" t="s">
        <v>108</v>
      </c>
      <c r="C86" s="17" t="s">
        <v>21</v>
      </c>
      <c r="D86" s="18">
        <v>2</v>
      </c>
      <c r="E86" s="19">
        <v>46235</v>
      </c>
      <c r="F86" s="20">
        <v>19.5</v>
      </c>
      <c r="G86" s="10">
        <f>IF(E86&gt;[1]GERAL!$G$3,MONTH(E86)-MONTH([1]GERAL!$G$3)+12*YEAR(E86)-12*YEAR([1]GERAL!$G$3)+1,0)</f>
        <v>20</v>
      </c>
      <c r="H86" s="11">
        <v>6.8011068974962257</v>
      </c>
      <c r="I86" s="11">
        <v>6.8662182768405593</v>
      </c>
      <c r="J86" s="11">
        <v>6.875253120737657</v>
      </c>
      <c r="K86" s="11">
        <v>6.7806400993773668</v>
      </c>
      <c r="L86" s="11">
        <v>7.6463696561644703</v>
      </c>
      <c r="M86" s="11">
        <v>9.5887024509387739</v>
      </c>
      <c r="N86" s="11">
        <v>8.8903270306323261</v>
      </c>
      <c r="O86" s="11">
        <v>7.7408465314823189</v>
      </c>
      <c r="P86" s="11">
        <v>7.9919088657326132</v>
      </c>
      <c r="Q86" s="11">
        <v>9.4721606415257842</v>
      </c>
      <c r="R86" s="11">
        <v>8.2898458228427749</v>
      </c>
      <c r="S86" s="11">
        <v>7.4793120517245528</v>
      </c>
    </row>
    <row r="87" spans="1:19" x14ac:dyDescent="0.3">
      <c r="A87" s="4">
        <v>85</v>
      </c>
      <c r="B87" s="17" t="s">
        <v>109</v>
      </c>
      <c r="C87" s="17" t="s">
        <v>21</v>
      </c>
      <c r="D87" s="18">
        <v>2</v>
      </c>
      <c r="E87" s="19">
        <v>46054</v>
      </c>
      <c r="F87" s="20">
        <v>15.5</v>
      </c>
      <c r="G87" s="10">
        <f>IF(E87&gt;[1]GERAL!$G$3,MONTH(E87)-MONTH([1]GERAL!$G$3)+12*YEAR(E87)-12*YEAR([1]GERAL!$G$3)+1,0)</f>
        <v>14</v>
      </c>
      <c r="H87" s="11">
        <v>5.4060080467277691</v>
      </c>
      <c r="I87" s="11">
        <v>5.4577632456937781</v>
      </c>
      <c r="J87" s="11">
        <v>5.4649447882786504</v>
      </c>
      <c r="K87" s="11">
        <v>5.3897395661717526</v>
      </c>
      <c r="L87" s="11">
        <v>6.0778835728486813</v>
      </c>
      <c r="M87" s="11">
        <v>7.6217891276692811</v>
      </c>
      <c r="N87" s="11">
        <v>7.0666702038359519</v>
      </c>
      <c r="O87" s="11">
        <v>6.1529805763064589</v>
      </c>
      <c r="P87" s="11">
        <v>6.3525429445566921</v>
      </c>
      <c r="Q87" s="11">
        <v>7.529153330443572</v>
      </c>
      <c r="R87" s="11">
        <v>6.5893646284134881</v>
      </c>
      <c r="S87" s="11">
        <v>5.945094194960542</v>
      </c>
    </row>
    <row r="88" spans="1:19" x14ac:dyDescent="0.3">
      <c r="A88" s="4">
        <v>86</v>
      </c>
      <c r="B88" s="17" t="s">
        <v>110</v>
      </c>
      <c r="C88" s="17" t="s">
        <v>21</v>
      </c>
      <c r="D88" s="18">
        <v>2</v>
      </c>
      <c r="E88" s="19">
        <v>45748</v>
      </c>
      <c r="F88" s="20">
        <v>7</v>
      </c>
      <c r="G88" s="10">
        <f>IF(E88&gt;[1]GERAL!$G$3,MONTH(E88)-MONTH([1]GERAL!$G$3)+12*YEAR(E88)-12*YEAR([1]GERAL!$G$3)+1,0)</f>
        <v>4</v>
      </c>
      <c r="H88" s="11">
        <v>2.4414229888447991</v>
      </c>
      <c r="I88" s="11">
        <v>2.4647963045068675</v>
      </c>
      <c r="J88" s="11">
        <v>2.4680395818032617</v>
      </c>
      <c r="K88" s="11">
        <v>2.4340759331098241</v>
      </c>
      <c r="L88" s="11">
        <v>2.7448506458026305</v>
      </c>
      <c r="M88" s="11">
        <v>3.4420983157216112</v>
      </c>
      <c r="N88" s="11">
        <v>3.1913994468936555</v>
      </c>
      <c r="O88" s="11">
        <v>2.7787654215577553</v>
      </c>
      <c r="P88" s="11">
        <v>2.868890362057861</v>
      </c>
      <c r="Q88" s="11">
        <v>3.4002627943938712</v>
      </c>
      <c r="R88" s="11">
        <v>2.9758420902512528</v>
      </c>
      <c r="S88" s="11">
        <v>2.6848812493370189</v>
      </c>
    </row>
    <row r="89" spans="1:19" x14ac:dyDescent="0.3">
      <c r="A89" s="4">
        <v>87</v>
      </c>
      <c r="B89" s="17" t="s">
        <v>111</v>
      </c>
      <c r="C89" s="17" t="s">
        <v>21</v>
      </c>
      <c r="D89" s="18">
        <v>2</v>
      </c>
      <c r="E89" s="19">
        <v>45689</v>
      </c>
      <c r="F89" s="20">
        <v>30</v>
      </c>
      <c r="G89" s="10">
        <f>IF(E89&gt;[1]GERAL!$G$3,MONTH(E89)-MONTH([1]GERAL!$G$3)+12*YEAR(E89)-12*YEAR([1]GERAL!$G$3)+1,0)</f>
        <v>2</v>
      </c>
      <c r="H89" s="11">
        <v>10.463241380763424</v>
      </c>
      <c r="I89" s="11">
        <v>10.56341273360086</v>
      </c>
      <c r="J89" s="11">
        <v>10.57731249344255</v>
      </c>
      <c r="K89" s="11">
        <v>10.431753999042103</v>
      </c>
      <c r="L89" s="11">
        <v>11.763645624868415</v>
      </c>
      <c r="M89" s="11">
        <v>14.75184992452119</v>
      </c>
      <c r="N89" s="11">
        <v>13.67742620097281</v>
      </c>
      <c r="O89" s="11">
        <v>11.908994663818952</v>
      </c>
      <c r="P89" s="11">
        <v>12.295244408819405</v>
      </c>
      <c r="Q89" s="11">
        <v>14.572554833116591</v>
      </c>
      <c r="R89" s="11">
        <v>12.753608958219655</v>
      </c>
      <c r="S89" s="11">
        <v>11.506633925730082</v>
      </c>
    </row>
    <row r="90" spans="1:19" x14ac:dyDescent="0.3">
      <c r="A90" s="4">
        <v>88</v>
      </c>
      <c r="B90" s="17" t="s">
        <v>112</v>
      </c>
      <c r="C90" s="17" t="s">
        <v>21</v>
      </c>
      <c r="D90" s="18">
        <v>1</v>
      </c>
      <c r="E90" s="19">
        <v>46388</v>
      </c>
      <c r="F90" s="20">
        <v>29.798999999999999</v>
      </c>
      <c r="G90" s="10">
        <f>IF(E90&gt;[1]GERAL!$G$3,MONTH(E90)-MONTH([1]GERAL!$G$3)+12*YEAR(E90)-12*YEAR([1]GERAL!$G$3)+1,0)</f>
        <v>25</v>
      </c>
      <c r="H90" s="11">
        <v>16.757660192812292</v>
      </c>
      <c r="I90" s="11">
        <v>17.711326178784368</v>
      </c>
      <c r="J90" s="11">
        <v>17.650201589215733</v>
      </c>
      <c r="K90" s="11">
        <v>16.132521956055744</v>
      </c>
      <c r="L90" s="11">
        <v>13.90553711901228</v>
      </c>
      <c r="M90" s="11">
        <v>12.0262270420444</v>
      </c>
      <c r="N90" s="11">
        <v>10.198976597951983</v>
      </c>
      <c r="O90" s="11">
        <v>9.0230676431979084</v>
      </c>
      <c r="P90" s="11">
        <v>8.2236530740681069</v>
      </c>
      <c r="Q90" s="11">
        <v>9.6713204810541527</v>
      </c>
      <c r="R90" s="11">
        <v>11.739268445910678</v>
      </c>
      <c r="S90" s="11">
        <v>14.564631407438355</v>
      </c>
    </row>
    <row r="91" spans="1:19" x14ac:dyDescent="0.3">
      <c r="A91" s="4">
        <v>89</v>
      </c>
      <c r="B91" s="17" t="s">
        <v>113</v>
      </c>
      <c r="C91" s="17" t="s">
        <v>21</v>
      </c>
      <c r="D91" s="18">
        <v>2</v>
      </c>
      <c r="E91" s="19">
        <v>45348</v>
      </c>
      <c r="F91" s="20">
        <v>0.29999999999999893</v>
      </c>
      <c r="G91" s="10">
        <f>IF(E91&gt;[1]GERAL!$G$3,MONTH(E91)-MONTH([1]GERAL!$G$3)+12*YEAR(E91)-12*YEAR([1]GERAL!$G$3)+1,0)</f>
        <v>0</v>
      </c>
      <c r="H91" s="11">
        <v>0.10463241380763387</v>
      </c>
      <c r="I91" s="11">
        <v>0.10563412733600823</v>
      </c>
      <c r="J91" s="11">
        <v>0.10577312493442513</v>
      </c>
      <c r="K91" s="11">
        <v>0.10431753999042065</v>
      </c>
      <c r="L91" s="11">
        <v>0.11763645624868374</v>
      </c>
      <c r="M91" s="11">
        <v>0.14751849924521138</v>
      </c>
      <c r="N91" s="11">
        <v>0.13677426200972762</v>
      </c>
      <c r="O91" s="11">
        <v>0.1190899466381891</v>
      </c>
      <c r="P91" s="11">
        <v>0.12295244408819361</v>
      </c>
      <c r="Q91" s="11">
        <v>0.14572554833116538</v>
      </c>
      <c r="R91" s="11">
        <v>0.12753608958219609</v>
      </c>
      <c r="S91" s="11">
        <v>0.11506633925730041</v>
      </c>
    </row>
    <row r="92" spans="1:19" x14ac:dyDescent="0.3">
      <c r="A92" s="4">
        <v>90</v>
      </c>
      <c r="B92" s="17" t="s">
        <v>114</v>
      </c>
      <c r="C92" s="17" t="s">
        <v>21</v>
      </c>
      <c r="D92" s="18">
        <v>2</v>
      </c>
      <c r="E92" s="19">
        <v>45398</v>
      </c>
      <c r="F92" s="20">
        <v>10</v>
      </c>
      <c r="G92" s="10">
        <f>IF(E92&gt;[1]GERAL!$G$3,MONTH(E92)-MONTH([1]GERAL!$G$3)+12*YEAR(E92)-12*YEAR([1]GERAL!$G$3)+1,0)</f>
        <v>0</v>
      </c>
      <c r="H92" s="11">
        <v>3.4877471269211413</v>
      </c>
      <c r="I92" s="11">
        <v>3.5211375778669534</v>
      </c>
      <c r="J92" s="11">
        <v>3.5257708311475167</v>
      </c>
      <c r="K92" s="11">
        <v>3.477251333014034</v>
      </c>
      <c r="L92" s="11">
        <v>3.921215208289472</v>
      </c>
      <c r="M92" s="11">
        <v>4.9172833081737295</v>
      </c>
      <c r="N92" s="11">
        <v>4.5591420669909368</v>
      </c>
      <c r="O92" s="11">
        <v>3.9696648879396506</v>
      </c>
      <c r="P92" s="11">
        <v>4.0984148029398018</v>
      </c>
      <c r="Q92" s="11">
        <v>4.8575182777055304</v>
      </c>
      <c r="R92" s="11">
        <v>4.2512029860732179</v>
      </c>
      <c r="S92" s="11">
        <v>3.835544641910027</v>
      </c>
    </row>
    <row r="93" spans="1:19" x14ac:dyDescent="0.3">
      <c r="A93" s="4">
        <v>91</v>
      </c>
      <c r="B93" s="17" t="s">
        <v>115</v>
      </c>
      <c r="C93" s="17" t="s">
        <v>21</v>
      </c>
      <c r="D93" s="18">
        <v>1</v>
      </c>
      <c r="E93" s="19">
        <v>45653</v>
      </c>
      <c r="F93" s="20">
        <v>2.2949999999999999</v>
      </c>
      <c r="G93" s="10">
        <f>IF(E93&gt;[1]GERAL!$G$3,MONTH(E93)-MONTH([1]GERAL!$G$3)+12*YEAR(E93)-12*YEAR([1]GERAL!$G$3)+1,0)</f>
        <v>0</v>
      </c>
      <c r="H93" s="11">
        <v>1.2906080788786272</v>
      </c>
      <c r="I93" s="11">
        <v>1.3640556253669629</v>
      </c>
      <c r="J93" s="11">
        <v>1.3593480535336793</v>
      </c>
      <c r="K93" s="11">
        <v>1.2424624279052294</v>
      </c>
      <c r="L93" s="11">
        <v>1.0709489475530449</v>
      </c>
      <c r="M93" s="11">
        <v>0.92621198904298452</v>
      </c>
      <c r="N93" s="11">
        <v>0.7854844555958187</v>
      </c>
      <c r="O93" s="11">
        <v>0.69492064301282597</v>
      </c>
      <c r="P93" s="11">
        <v>0.63335292476211635</v>
      </c>
      <c r="Q93" s="11">
        <v>0.74484648827206545</v>
      </c>
      <c r="R93" s="11">
        <v>0.90411158372311162</v>
      </c>
      <c r="S93" s="11">
        <v>1.1217097580479554</v>
      </c>
    </row>
    <row r="94" spans="1:19" x14ac:dyDescent="0.3">
      <c r="A94" s="4">
        <v>92</v>
      </c>
      <c r="B94" s="17" t="s">
        <v>116</v>
      </c>
      <c r="C94" s="17" t="s">
        <v>21</v>
      </c>
      <c r="D94" s="18">
        <v>1</v>
      </c>
      <c r="E94" s="19">
        <v>45717</v>
      </c>
      <c r="F94" s="20">
        <v>19.295000000000002</v>
      </c>
      <c r="G94" s="10">
        <f>IF(E94&gt;[1]GERAL!$G$3,MONTH(E94)-MONTH([1]GERAL!$G$3)+12*YEAR(E94)-12*YEAR([1]GERAL!$G$3)+1,0)</f>
        <v>3</v>
      </c>
      <c r="H94" s="11">
        <v>10.850667922424014</v>
      </c>
      <c r="I94" s="11">
        <v>11.468171368825949</v>
      </c>
      <c r="J94" s="11">
        <v>11.428592894523897</v>
      </c>
      <c r="K94" s="11">
        <v>10.44588781979582</v>
      </c>
      <c r="L94" s="11">
        <v>9.003904114612638</v>
      </c>
      <c r="M94" s="11">
        <v>7.7870415375095376</v>
      </c>
      <c r="N94" s="11">
        <v>6.6038878303796613</v>
      </c>
      <c r="O94" s="11">
        <v>5.8424809616263529</v>
      </c>
      <c r="P94" s="11">
        <v>5.3248560711481634</v>
      </c>
      <c r="Q94" s="11">
        <v>6.2622278828799587</v>
      </c>
      <c r="R94" s="11">
        <v>7.6012344261165321</v>
      </c>
      <c r="S94" s="11">
        <v>9.4306709287735515</v>
      </c>
    </row>
    <row r="95" spans="1:19" x14ac:dyDescent="0.3">
      <c r="A95" s="4">
        <v>93</v>
      </c>
      <c r="B95" s="17" t="s">
        <v>117</v>
      </c>
      <c r="C95" s="17" t="s">
        <v>25</v>
      </c>
      <c r="D95" s="18">
        <v>3</v>
      </c>
      <c r="E95" s="19">
        <v>45405</v>
      </c>
      <c r="F95" s="20">
        <v>4.1999999999999993</v>
      </c>
      <c r="G95" s="10">
        <f>IF(E95&gt;[1]GERAL!$G$3,MONTH(E95)-MONTH([1]GERAL!$G$3)+12*YEAR(E95)-12*YEAR([1]GERAL!$G$3)+1,0)</f>
        <v>0</v>
      </c>
      <c r="H95" s="11">
        <v>1.4208570326480761</v>
      </c>
      <c r="I95" s="11">
        <v>1.3685002077491186</v>
      </c>
      <c r="J95" s="11">
        <v>1.2712318248463377</v>
      </c>
      <c r="K95" s="11">
        <v>1.2389687311086652</v>
      </c>
      <c r="L95" s="11">
        <v>1.5866337747087438</v>
      </c>
      <c r="M95" s="11">
        <v>1.9131746801420046</v>
      </c>
      <c r="N95" s="11">
        <v>2.1642323067054883</v>
      </c>
      <c r="O95" s="11">
        <v>2.2940409030877293</v>
      </c>
      <c r="P95" s="11">
        <v>2.2493307381495655</v>
      </c>
      <c r="Q95" s="11">
        <v>2.1138144126131233</v>
      </c>
      <c r="R95" s="11">
        <v>1.644783804974516</v>
      </c>
      <c r="S95" s="11">
        <v>1.5919709393232981</v>
      </c>
    </row>
    <row r="96" spans="1:19" x14ac:dyDescent="0.3">
      <c r="A96" s="4">
        <v>94</v>
      </c>
      <c r="B96" s="17" t="s">
        <v>118</v>
      </c>
      <c r="C96" s="17" t="s">
        <v>25</v>
      </c>
      <c r="D96" s="18">
        <v>3</v>
      </c>
      <c r="E96" s="19">
        <v>45346</v>
      </c>
      <c r="F96" s="20">
        <v>4.2</v>
      </c>
      <c r="G96" s="10">
        <f>IF(E96&gt;[1]GERAL!$G$3,MONTH(E96)-MONTH([1]GERAL!$G$3)+12*YEAR(E96)-12*YEAR([1]GERAL!$G$3)+1,0)</f>
        <v>0</v>
      </c>
      <c r="H96" s="11">
        <v>1.4208570326480763</v>
      </c>
      <c r="I96" s="11">
        <v>1.3685002077491188</v>
      </c>
      <c r="J96" s="11">
        <v>1.2712318248463379</v>
      </c>
      <c r="K96" s="11">
        <v>1.2389687311086655</v>
      </c>
      <c r="L96" s="11">
        <v>1.5866337747087442</v>
      </c>
      <c r="M96" s="11">
        <v>1.9131746801420051</v>
      </c>
      <c r="N96" s="11">
        <v>2.1642323067054887</v>
      </c>
      <c r="O96" s="11">
        <v>2.2940409030877298</v>
      </c>
      <c r="P96" s="11">
        <v>2.249330738149566</v>
      </c>
      <c r="Q96" s="11">
        <v>2.1138144126131237</v>
      </c>
      <c r="R96" s="11">
        <v>1.6447838049745163</v>
      </c>
      <c r="S96" s="11">
        <v>1.5919709393232984</v>
      </c>
    </row>
    <row r="97" spans="1:19" x14ac:dyDescent="0.3">
      <c r="A97" s="4">
        <v>95</v>
      </c>
      <c r="B97" s="17" t="s">
        <v>119</v>
      </c>
      <c r="C97" s="17" t="s">
        <v>25</v>
      </c>
      <c r="D97" s="18">
        <v>3</v>
      </c>
      <c r="E97" s="19">
        <v>45380</v>
      </c>
      <c r="F97" s="20">
        <v>8.4</v>
      </c>
      <c r="G97" s="10">
        <f>IF(E97&gt;[1]GERAL!$G$3,MONTH(E97)-MONTH([1]GERAL!$G$3)+12*YEAR(E97)-12*YEAR([1]GERAL!$G$3)+1,0)</f>
        <v>0</v>
      </c>
      <c r="H97" s="11">
        <v>2.8417140652961526</v>
      </c>
      <c r="I97" s="11">
        <v>2.7370004154982377</v>
      </c>
      <c r="J97" s="11">
        <v>2.5424636496926758</v>
      </c>
      <c r="K97" s="11">
        <v>2.4779374622173309</v>
      </c>
      <c r="L97" s="11">
        <v>3.1732675494174885</v>
      </c>
      <c r="M97" s="11">
        <v>3.8263493602840102</v>
      </c>
      <c r="N97" s="11">
        <v>4.3284646134109774</v>
      </c>
      <c r="O97" s="11">
        <v>4.5880818061754596</v>
      </c>
      <c r="P97" s="11">
        <v>4.4986614762991319</v>
      </c>
      <c r="Q97" s="11">
        <v>4.2276288252262475</v>
      </c>
      <c r="R97" s="11">
        <v>3.2895676099490325</v>
      </c>
      <c r="S97" s="11">
        <v>3.1839418786465967</v>
      </c>
    </row>
    <row r="98" spans="1:19" x14ac:dyDescent="0.3">
      <c r="A98" s="4">
        <v>96</v>
      </c>
      <c r="B98" s="17" t="s">
        <v>120</v>
      </c>
      <c r="C98" s="17" t="s">
        <v>25</v>
      </c>
      <c r="D98" s="18">
        <v>3</v>
      </c>
      <c r="E98" s="19">
        <v>45391</v>
      </c>
      <c r="F98" s="20">
        <v>8.4</v>
      </c>
      <c r="G98" s="10">
        <f>IF(E98&gt;[1]GERAL!$G$3,MONTH(E98)-MONTH([1]GERAL!$G$3)+12*YEAR(E98)-12*YEAR([1]GERAL!$G$3)+1,0)</f>
        <v>0</v>
      </c>
      <c r="H98" s="11">
        <v>2.8417140652961526</v>
      </c>
      <c r="I98" s="11">
        <v>2.7370004154982377</v>
      </c>
      <c r="J98" s="11">
        <v>2.5424636496926758</v>
      </c>
      <c r="K98" s="11">
        <v>2.4779374622173309</v>
      </c>
      <c r="L98" s="11">
        <v>3.1732675494174885</v>
      </c>
      <c r="M98" s="11">
        <v>3.8263493602840102</v>
      </c>
      <c r="N98" s="11">
        <v>4.3284646134109774</v>
      </c>
      <c r="O98" s="11">
        <v>4.5880818061754596</v>
      </c>
      <c r="P98" s="11">
        <v>4.4986614762991319</v>
      </c>
      <c r="Q98" s="11">
        <v>4.2276288252262475</v>
      </c>
      <c r="R98" s="11">
        <v>3.2895676099490325</v>
      </c>
      <c r="S98" s="11">
        <v>3.1839418786465967</v>
      </c>
    </row>
    <row r="99" spans="1:19" x14ac:dyDescent="0.3">
      <c r="A99" s="4">
        <v>97</v>
      </c>
      <c r="B99" s="17" t="s">
        <v>121</v>
      </c>
      <c r="C99" s="17" t="s">
        <v>25</v>
      </c>
      <c r="D99" s="18">
        <v>3</v>
      </c>
      <c r="E99" s="19">
        <v>45510</v>
      </c>
      <c r="F99" s="20">
        <v>16.8</v>
      </c>
      <c r="G99" s="10">
        <f>IF(E99&gt;[1]GERAL!$G$3,MONTH(E99)-MONTH([1]GERAL!$G$3)+12*YEAR(E99)-12*YEAR([1]GERAL!$G$3)+1,0)</f>
        <v>0</v>
      </c>
      <c r="H99" s="11">
        <v>5.6834281305923051</v>
      </c>
      <c r="I99" s="11">
        <v>5.4740008309964754</v>
      </c>
      <c r="J99" s="11">
        <v>5.0849272993853516</v>
      </c>
      <c r="K99" s="11">
        <v>4.9558749244346618</v>
      </c>
      <c r="L99" s="11">
        <v>6.3465350988349769</v>
      </c>
      <c r="M99" s="11">
        <v>7.6526987205680204</v>
      </c>
      <c r="N99" s="11">
        <v>8.6569292268219549</v>
      </c>
      <c r="O99" s="11">
        <v>9.1761636123509192</v>
      </c>
      <c r="P99" s="11">
        <v>8.9973229525982639</v>
      </c>
      <c r="Q99" s="11">
        <v>8.455257650452495</v>
      </c>
      <c r="R99" s="11">
        <v>6.579135219898065</v>
      </c>
      <c r="S99" s="11">
        <v>6.3678837572931934</v>
      </c>
    </row>
    <row r="100" spans="1:19" x14ac:dyDescent="0.3">
      <c r="A100" s="4">
        <v>98</v>
      </c>
      <c r="B100" s="17" t="s">
        <v>122</v>
      </c>
      <c r="C100" s="17" t="s">
        <v>25</v>
      </c>
      <c r="D100" s="18">
        <v>3</v>
      </c>
      <c r="E100" s="19">
        <v>45510</v>
      </c>
      <c r="F100" s="20">
        <v>4.2</v>
      </c>
      <c r="G100" s="10">
        <f>IF(E100&gt;[1]GERAL!$G$3,MONTH(E100)-MONTH([1]GERAL!$G$3)+12*YEAR(E100)-12*YEAR([1]GERAL!$G$3)+1,0)</f>
        <v>0</v>
      </c>
      <c r="H100" s="11">
        <v>1.4208570326480763</v>
      </c>
      <c r="I100" s="11">
        <v>1.3685002077491188</v>
      </c>
      <c r="J100" s="11">
        <v>1.2712318248463379</v>
      </c>
      <c r="K100" s="11">
        <v>1.2389687311086655</v>
      </c>
      <c r="L100" s="11">
        <v>1.5866337747087442</v>
      </c>
      <c r="M100" s="11">
        <v>1.9131746801420051</v>
      </c>
      <c r="N100" s="11">
        <v>2.1642323067054887</v>
      </c>
      <c r="O100" s="11">
        <v>2.2940409030877298</v>
      </c>
      <c r="P100" s="11">
        <v>2.249330738149566</v>
      </c>
      <c r="Q100" s="11">
        <v>2.1138144126131237</v>
      </c>
      <c r="R100" s="11">
        <v>1.6447838049745163</v>
      </c>
      <c r="S100" s="11">
        <v>1.5919709393232984</v>
      </c>
    </row>
    <row r="101" spans="1:19" x14ac:dyDescent="0.3">
      <c r="A101" s="4">
        <v>99</v>
      </c>
      <c r="B101" s="17" t="s">
        <v>123</v>
      </c>
      <c r="C101" s="17" t="s">
        <v>25</v>
      </c>
      <c r="D101" s="18">
        <v>3</v>
      </c>
      <c r="E101" s="19">
        <v>45468</v>
      </c>
      <c r="F101" s="20">
        <v>4.1999999999999993</v>
      </c>
      <c r="G101" s="10">
        <f>IF(E101&gt;[1]GERAL!$G$3,MONTH(E101)-MONTH([1]GERAL!$G$3)+12*YEAR(E101)-12*YEAR([1]GERAL!$G$3)+1,0)</f>
        <v>0</v>
      </c>
      <c r="H101" s="11">
        <v>1.4208570326480761</v>
      </c>
      <c r="I101" s="11">
        <v>1.3685002077491186</v>
      </c>
      <c r="J101" s="11">
        <v>1.2712318248463377</v>
      </c>
      <c r="K101" s="11">
        <v>1.2389687311086652</v>
      </c>
      <c r="L101" s="11">
        <v>1.5866337747087438</v>
      </c>
      <c r="M101" s="11">
        <v>1.9131746801420046</v>
      </c>
      <c r="N101" s="11">
        <v>2.1642323067054883</v>
      </c>
      <c r="O101" s="11">
        <v>2.2940409030877293</v>
      </c>
      <c r="P101" s="11">
        <v>2.2493307381495655</v>
      </c>
      <c r="Q101" s="11">
        <v>2.1138144126131233</v>
      </c>
      <c r="R101" s="11">
        <v>1.644783804974516</v>
      </c>
      <c r="S101" s="11">
        <v>1.5919709393232981</v>
      </c>
    </row>
    <row r="102" spans="1:19" x14ac:dyDescent="0.3">
      <c r="A102" s="4">
        <v>100</v>
      </c>
      <c r="B102" s="17" t="s">
        <v>124</v>
      </c>
      <c r="C102" s="17" t="s">
        <v>25</v>
      </c>
      <c r="D102" s="18">
        <v>3</v>
      </c>
      <c r="E102" s="19">
        <v>45468</v>
      </c>
      <c r="F102" s="20">
        <v>16.800000000000004</v>
      </c>
      <c r="G102" s="10">
        <f>IF(E102&gt;[1]GERAL!$G$3,MONTH(E102)-MONTH([1]GERAL!$G$3)+12*YEAR(E102)-12*YEAR([1]GERAL!$G$3)+1,0)</f>
        <v>0</v>
      </c>
      <c r="H102" s="11">
        <v>5.6834281305923069</v>
      </c>
      <c r="I102" s="11">
        <v>5.4740008309964772</v>
      </c>
      <c r="J102" s="11">
        <v>5.0849272993853525</v>
      </c>
      <c r="K102" s="11">
        <v>4.9558749244346636</v>
      </c>
      <c r="L102" s="11">
        <v>6.3465350988349778</v>
      </c>
      <c r="M102" s="11">
        <v>7.6526987205680221</v>
      </c>
      <c r="N102" s="11">
        <v>8.6569292268219566</v>
      </c>
      <c r="O102" s="11">
        <v>9.1761636123509209</v>
      </c>
      <c r="P102" s="11">
        <v>8.9973229525982656</v>
      </c>
      <c r="Q102" s="11">
        <v>8.4552576504524968</v>
      </c>
      <c r="R102" s="11">
        <v>6.5791352198980668</v>
      </c>
      <c r="S102" s="11">
        <v>6.3678837572931952</v>
      </c>
    </row>
    <row r="103" spans="1:19" x14ac:dyDescent="0.3">
      <c r="A103" s="4">
        <v>101</v>
      </c>
      <c r="B103" s="17" t="s">
        <v>125</v>
      </c>
      <c r="C103" s="17" t="s">
        <v>25</v>
      </c>
      <c r="D103" s="18">
        <v>3</v>
      </c>
      <c r="E103" s="19">
        <v>45464</v>
      </c>
      <c r="F103" s="20">
        <v>37.799999999999997</v>
      </c>
      <c r="G103" s="10">
        <f>IF(E103&gt;[1]GERAL!$G$3,MONTH(E103)-MONTH([1]GERAL!$G$3)+12*YEAR(E103)-12*YEAR([1]GERAL!$G$3)+1,0)</f>
        <v>0</v>
      </c>
      <c r="H103" s="11">
        <v>12.787713293832686</v>
      </c>
      <c r="I103" s="11">
        <v>12.316501869742069</v>
      </c>
      <c r="J103" s="11">
        <v>11.44108642361704</v>
      </c>
      <c r="K103" s="11">
        <v>11.150718579977989</v>
      </c>
      <c r="L103" s="11">
        <v>14.279703972378696</v>
      </c>
      <c r="M103" s="11">
        <v>17.218572121278044</v>
      </c>
      <c r="N103" s="11">
        <v>19.478090760349396</v>
      </c>
      <c r="O103" s="11">
        <v>20.646368127789565</v>
      </c>
      <c r="P103" s="11">
        <v>20.243976643346091</v>
      </c>
      <c r="Q103" s="11">
        <v>19.02432971351811</v>
      </c>
      <c r="R103" s="11">
        <v>14.803054244770646</v>
      </c>
      <c r="S103" s="11">
        <v>14.327738453909683</v>
      </c>
    </row>
    <row r="104" spans="1:19" x14ac:dyDescent="0.3">
      <c r="A104" s="4">
        <v>102</v>
      </c>
      <c r="B104" s="17" t="s">
        <v>126</v>
      </c>
      <c r="C104" s="17" t="s">
        <v>25</v>
      </c>
      <c r="D104" s="18">
        <v>3</v>
      </c>
      <c r="E104" s="19">
        <v>45627</v>
      </c>
      <c r="F104" s="20">
        <v>12.599999999999998</v>
      </c>
      <c r="G104" s="10">
        <f>IF(E104&gt;[1]GERAL!$G$3,MONTH(E104)-MONTH([1]GERAL!$G$3)+12*YEAR(E104)-12*YEAR([1]GERAL!$G$3)+1,0)</f>
        <v>0</v>
      </c>
      <c r="H104" s="11">
        <v>4.2625710979442282</v>
      </c>
      <c r="I104" s="11">
        <v>4.1055006232473561</v>
      </c>
      <c r="J104" s="11">
        <v>3.813695474539013</v>
      </c>
      <c r="K104" s="11">
        <v>3.7169061933259959</v>
      </c>
      <c r="L104" s="11">
        <v>4.7599013241262318</v>
      </c>
      <c r="M104" s="11">
        <v>5.7395240404260139</v>
      </c>
      <c r="N104" s="11">
        <v>6.4926969201164644</v>
      </c>
      <c r="O104" s="11">
        <v>6.8821227092631876</v>
      </c>
      <c r="P104" s="11">
        <v>6.747992214448697</v>
      </c>
      <c r="Q104" s="11">
        <v>6.3414432378393695</v>
      </c>
      <c r="R104" s="11">
        <v>4.9343514149235475</v>
      </c>
      <c r="S104" s="11">
        <v>4.7759128179698944</v>
      </c>
    </row>
    <row r="105" spans="1:19" x14ac:dyDescent="0.3">
      <c r="A105" s="4">
        <v>103</v>
      </c>
      <c r="B105" s="17" t="s">
        <v>127</v>
      </c>
      <c r="C105" s="17" t="s">
        <v>25</v>
      </c>
      <c r="D105" s="18">
        <v>3</v>
      </c>
      <c r="E105" s="19">
        <v>45564</v>
      </c>
      <c r="F105" s="20">
        <v>4.2</v>
      </c>
      <c r="G105" s="10">
        <f>IF(E105&gt;[1]GERAL!$G$3,MONTH(E105)-MONTH([1]GERAL!$G$3)+12*YEAR(E105)-12*YEAR([1]GERAL!$G$3)+1,0)</f>
        <v>0</v>
      </c>
      <c r="H105" s="11">
        <v>1.4208570326480763</v>
      </c>
      <c r="I105" s="11">
        <v>1.3685002077491188</v>
      </c>
      <c r="J105" s="11">
        <v>1.2712318248463379</v>
      </c>
      <c r="K105" s="11">
        <v>1.2389687311086655</v>
      </c>
      <c r="L105" s="11">
        <v>1.5866337747087442</v>
      </c>
      <c r="M105" s="11">
        <v>1.9131746801420051</v>
      </c>
      <c r="N105" s="11">
        <v>2.1642323067054887</v>
      </c>
      <c r="O105" s="11">
        <v>2.2940409030877298</v>
      </c>
      <c r="P105" s="11">
        <v>2.249330738149566</v>
      </c>
      <c r="Q105" s="11">
        <v>2.1138144126131237</v>
      </c>
      <c r="R105" s="11">
        <v>1.6447838049745163</v>
      </c>
      <c r="S105" s="11">
        <v>1.5919709393232984</v>
      </c>
    </row>
    <row r="106" spans="1:19" x14ac:dyDescent="0.3">
      <c r="A106" s="4">
        <v>104</v>
      </c>
      <c r="B106" s="17" t="s">
        <v>128</v>
      </c>
      <c r="C106" s="17" t="s">
        <v>25</v>
      </c>
      <c r="D106" s="18">
        <v>3</v>
      </c>
      <c r="E106" s="19">
        <v>45586</v>
      </c>
      <c r="F106" s="20">
        <v>4.2</v>
      </c>
      <c r="G106" s="10">
        <f>IF(E106&gt;[1]GERAL!$G$3,MONTH(E106)-MONTH([1]GERAL!$G$3)+12*YEAR(E106)-12*YEAR([1]GERAL!$G$3)+1,0)</f>
        <v>0</v>
      </c>
      <c r="H106" s="11">
        <v>1.4208570326480763</v>
      </c>
      <c r="I106" s="11">
        <v>1.3685002077491188</v>
      </c>
      <c r="J106" s="11">
        <v>1.2712318248463379</v>
      </c>
      <c r="K106" s="11">
        <v>1.2389687311086655</v>
      </c>
      <c r="L106" s="11">
        <v>1.5866337747087442</v>
      </c>
      <c r="M106" s="11">
        <v>1.9131746801420051</v>
      </c>
      <c r="N106" s="11">
        <v>2.1642323067054887</v>
      </c>
      <c r="O106" s="11">
        <v>2.2940409030877298</v>
      </c>
      <c r="P106" s="11">
        <v>2.249330738149566</v>
      </c>
      <c r="Q106" s="11">
        <v>2.1138144126131237</v>
      </c>
      <c r="R106" s="11">
        <v>1.6447838049745163</v>
      </c>
      <c r="S106" s="11">
        <v>1.5919709393232984</v>
      </c>
    </row>
    <row r="107" spans="1:19" x14ac:dyDescent="0.3">
      <c r="A107" s="4">
        <v>105</v>
      </c>
      <c r="B107" s="17" t="s">
        <v>129</v>
      </c>
      <c r="C107" s="17" t="s">
        <v>25</v>
      </c>
      <c r="D107" s="18">
        <v>3</v>
      </c>
      <c r="E107" s="19">
        <v>45613</v>
      </c>
      <c r="F107" s="20">
        <v>4.2</v>
      </c>
      <c r="G107" s="10">
        <f>IF(E107&gt;[1]GERAL!$G$3,MONTH(E107)-MONTH([1]GERAL!$G$3)+12*YEAR(E107)-12*YEAR([1]GERAL!$G$3)+1,0)</f>
        <v>0</v>
      </c>
      <c r="H107" s="11">
        <v>1.4208570326480763</v>
      </c>
      <c r="I107" s="11">
        <v>1.3685002077491188</v>
      </c>
      <c r="J107" s="11">
        <v>1.2712318248463379</v>
      </c>
      <c r="K107" s="11">
        <v>1.2389687311086655</v>
      </c>
      <c r="L107" s="11">
        <v>1.5866337747087442</v>
      </c>
      <c r="M107" s="11">
        <v>1.9131746801420051</v>
      </c>
      <c r="N107" s="11">
        <v>2.1642323067054887</v>
      </c>
      <c r="O107" s="11">
        <v>2.2940409030877298</v>
      </c>
      <c r="P107" s="11">
        <v>2.249330738149566</v>
      </c>
      <c r="Q107" s="11">
        <v>2.1138144126131237</v>
      </c>
      <c r="R107" s="11">
        <v>1.6447838049745163</v>
      </c>
      <c r="S107" s="11">
        <v>1.5919709393232984</v>
      </c>
    </row>
    <row r="108" spans="1:19" x14ac:dyDescent="0.3">
      <c r="A108" s="4">
        <v>106</v>
      </c>
      <c r="B108" s="17" t="s">
        <v>129</v>
      </c>
      <c r="C108" s="17" t="s">
        <v>25</v>
      </c>
      <c r="D108" s="18">
        <v>3</v>
      </c>
      <c r="E108" s="19">
        <v>45605</v>
      </c>
      <c r="F108" s="20">
        <v>4.2</v>
      </c>
      <c r="G108" s="10">
        <f>IF(E108&gt;[1]GERAL!$G$3,MONTH(E108)-MONTH([1]GERAL!$G$3)+12*YEAR(E108)-12*YEAR([1]GERAL!$G$3)+1,0)</f>
        <v>0</v>
      </c>
      <c r="H108" s="11">
        <v>1.4208570326480763</v>
      </c>
      <c r="I108" s="11">
        <v>1.3685002077491188</v>
      </c>
      <c r="J108" s="11">
        <v>1.2712318248463379</v>
      </c>
      <c r="K108" s="11">
        <v>1.2389687311086655</v>
      </c>
      <c r="L108" s="11">
        <v>1.5866337747087442</v>
      </c>
      <c r="M108" s="11">
        <v>1.9131746801420051</v>
      </c>
      <c r="N108" s="11">
        <v>2.1642323067054887</v>
      </c>
      <c r="O108" s="11">
        <v>2.2940409030877298</v>
      </c>
      <c r="P108" s="11">
        <v>2.249330738149566</v>
      </c>
      <c r="Q108" s="11">
        <v>2.1138144126131237</v>
      </c>
      <c r="R108" s="11">
        <v>1.6447838049745163</v>
      </c>
      <c r="S108" s="11">
        <v>1.5919709393232984</v>
      </c>
    </row>
    <row r="109" spans="1:19" x14ac:dyDescent="0.3">
      <c r="A109" s="4">
        <v>107</v>
      </c>
      <c r="B109" s="17" t="s">
        <v>130</v>
      </c>
      <c r="C109" s="17" t="s">
        <v>25</v>
      </c>
      <c r="D109" s="18">
        <v>3</v>
      </c>
      <c r="E109" s="19">
        <v>45606</v>
      </c>
      <c r="F109" s="20">
        <v>8.4</v>
      </c>
      <c r="G109" s="10">
        <f>IF(E109&gt;[1]GERAL!$G$3,MONTH(E109)-MONTH([1]GERAL!$G$3)+12*YEAR(E109)-12*YEAR([1]GERAL!$G$3)+1,0)</f>
        <v>0</v>
      </c>
      <c r="H109" s="11">
        <v>2.8417140652961526</v>
      </c>
      <c r="I109" s="11">
        <v>2.7370004154982377</v>
      </c>
      <c r="J109" s="11">
        <v>2.5424636496926758</v>
      </c>
      <c r="K109" s="11">
        <v>2.4779374622173309</v>
      </c>
      <c r="L109" s="11">
        <v>3.1732675494174885</v>
      </c>
      <c r="M109" s="11">
        <v>3.8263493602840102</v>
      </c>
      <c r="N109" s="11">
        <v>4.3284646134109774</v>
      </c>
      <c r="O109" s="11">
        <v>4.5880818061754596</v>
      </c>
      <c r="P109" s="11">
        <v>4.4986614762991319</v>
      </c>
      <c r="Q109" s="11">
        <v>4.2276288252262475</v>
      </c>
      <c r="R109" s="11">
        <v>3.2895676099490325</v>
      </c>
      <c r="S109" s="11">
        <v>3.1839418786465967</v>
      </c>
    </row>
    <row r="110" spans="1:19" x14ac:dyDescent="0.3">
      <c r="A110" s="4">
        <v>108</v>
      </c>
      <c r="B110" s="17" t="s">
        <v>131</v>
      </c>
      <c r="C110" s="17" t="s">
        <v>25</v>
      </c>
      <c r="D110" s="18">
        <v>3</v>
      </c>
      <c r="E110" s="19">
        <v>45566</v>
      </c>
      <c r="F110" s="20">
        <v>4.1999999999999984</v>
      </c>
      <c r="G110" s="10">
        <f>IF(E110&gt;[1]GERAL!$G$3,MONTH(E110)-MONTH([1]GERAL!$G$3)+12*YEAR(E110)-12*YEAR([1]GERAL!$G$3)+1,0)</f>
        <v>0</v>
      </c>
      <c r="H110" s="11">
        <v>1.4208570326480758</v>
      </c>
      <c r="I110" s="11">
        <v>1.3685002077491184</v>
      </c>
      <c r="J110" s="11">
        <v>1.2712318248463375</v>
      </c>
      <c r="K110" s="11">
        <v>1.238968731108665</v>
      </c>
      <c r="L110" s="11">
        <v>1.5866337747087436</v>
      </c>
      <c r="M110" s="11">
        <v>1.9131746801420042</v>
      </c>
      <c r="N110" s="11">
        <v>2.1642323067054878</v>
      </c>
      <c r="O110" s="11">
        <v>2.2940409030877289</v>
      </c>
      <c r="P110" s="11">
        <v>2.2493307381495651</v>
      </c>
      <c r="Q110" s="11">
        <v>2.1138144126131229</v>
      </c>
      <c r="R110" s="11">
        <v>1.6447838049745156</v>
      </c>
      <c r="S110" s="11">
        <v>1.5919709393232977</v>
      </c>
    </row>
    <row r="111" spans="1:19" x14ac:dyDescent="0.3">
      <c r="A111" s="4">
        <v>109</v>
      </c>
      <c r="B111" s="17" t="s">
        <v>132</v>
      </c>
      <c r="C111" s="17" t="s">
        <v>25</v>
      </c>
      <c r="D111" s="18">
        <v>3</v>
      </c>
      <c r="E111" s="19">
        <v>45542</v>
      </c>
      <c r="F111" s="20">
        <v>4.2</v>
      </c>
      <c r="G111" s="10">
        <f>IF(E111&gt;[1]GERAL!$G$3,MONTH(E111)-MONTH([1]GERAL!$G$3)+12*YEAR(E111)-12*YEAR([1]GERAL!$G$3)+1,0)</f>
        <v>0</v>
      </c>
      <c r="H111" s="11">
        <v>1.4208570326480763</v>
      </c>
      <c r="I111" s="11">
        <v>1.3685002077491188</v>
      </c>
      <c r="J111" s="11">
        <v>1.2712318248463379</v>
      </c>
      <c r="K111" s="11">
        <v>1.2389687311086655</v>
      </c>
      <c r="L111" s="11">
        <v>1.5866337747087442</v>
      </c>
      <c r="M111" s="11">
        <v>1.9131746801420051</v>
      </c>
      <c r="N111" s="11">
        <v>2.1642323067054887</v>
      </c>
      <c r="O111" s="11">
        <v>2.2940409030877298</v>
      </c>
      <c r="P111" s="11">
        <v>2.249330738149566</v>
      </c>
      <c r="Q111" s="11">
        <v>2.1138144126131237</v>
      </c>
      <c r="R111" s="11">
        <v>1.6447838049745163</v>
      </c>
      <c r="S111" s="11">
        <v>1.5919709393232984</v>
      </c>
    </row>
    <row r="112" spans="1:19" x14ac:dyDescent="0.3">
      <c r="A112" s="4">
        <v>110</v>
      </c>
      <c r="B112" s="17" t="s">
        <v>133</v>
      </c>
      <c r="C112" s="17" t="s">
        <v>25</v>
      </c>
      <c r="D112" s="18">
        <v>3</v>
      </c>
      <c r="E112" s="19">
        <v>45557</v>
      </c>
      <c r="F112" s="20">
        <v>8.4</v>
      </c>
      <c r="G112" s="10">
        <f>IF(E112&gt;[1]GERAL!$G$3,MONTH(E112)-MONTH([1]GERAL!$G$3)+12*YEAR(E112)-12*YEAR([1]GERAL!$G$3)+1,0)</f>
        <v>0</v>
      </c>
      <c r="H112" s="11">
        <v>2.8417140652961526</v>
      </c>
      <c r="I112" s="11">
        <v>2.7370004154982377</v>
      </c>
      <c r="J112" s="11">
        <v>2.5424636496926758</v>
      </c>
      <c r="K112" s="11">
        <v>2.4779374622173309</v>
      </c>
      <c r="L112" s="11">
        <v>3.1732675494174885</v>
      </c>
      <c r="M112" s="11">
        <v>3.8263493602840102</v>
      </c>
      <c r="N112" s="11">
        <v>4.3284646134109774</v>
      </c>
      <c r="O112" s="11">
        <v>4.5880818061754596</v>
      </c>
      <c r="P112" s="11">
        <v>4.4986614762991319</v>
      </c>
      <c r="Q112" s="11">
        <v>4.2276288252262475</v>
      </c>
      <c r="R112" s="11">
        <v>3.2895676099490325</v>
      </c>
      <c r="S112" s="11">
        <v>3.1839418786465967</v>
      </c>
    </row>
    <row r="113" spans="1:19" x14ac:dyDescent="0.3">
      <c r="A113" s="4">
        <v>111</v>
      </c>
      <c r="B113" s="17" t="s">
        <v>134</v>
      </c>
      <c r="C113" s="17" t="s">
        <v>25</v>
      </c>
      <c r="D113" s="18">
        <v>3</v>
      </c>
      <c r="E113" s="19">
        <v>45563</v>
      </c>
      <c r="F113" s="20">
        <v>4.2</v>
      </c>
      <c r="G113" s="10">
        <f>IF(E113&gt;[1]GERAL!$G$3,MONTH(E113)-MONTH([1]GERAL!$G$3)+12*YEAR(E113)-12*YEAR([1]GERAL!$G$3)+1,0)</f>
        <v>0</v>
      </c>
      <c r="H113" s="11">
        <v>1.4208570326480763</v>
      </c>
      <c r="I113" s="11">
        <v>1.3685002077491188</v>
      </c>
      <c r="J113" s="11">
        <v>1.2712318248463379</v>
      </c>
      <c r="K113" s="11">
        <v>1.2389687311086655</v>
      </c>
      <c r="L113" s="11">
        <v>1.5866337747087442</v>
      </c>
      <c r="M113" s="11">
        <v>1.9131746801420051</v>
      </c>
      <c r="N113" s="11">
        <v>2.1642323067054887</v>
      </c>
      <c r="O113" s="11">
        <v>2.2940409030877298</v>
      </c>
      <c r="P113" s="11">
        <v>2.249330738149566</v>
      </c>
      <c r="Q113" s="11">
        <v>2.1138144126131237</v>
      </c>
      <c r="R113" s="11">
        <v>1.6447838049745163</v>
      </c>
      <c r="S113" s="11">
        <v>1.5919709393232984</v>
      </c>
    </row>
    <row r="114" spans="1:19" x14ac:dyDescent="0.3">
      <c r="A114" s="4">
        <v>112</v>
      </c>
      <c r="B114" s="17" t="s">
        <v>135</v>
      </c>
      <c r="C114" s="17" t="s">
        <v>25</v>
      </c>
      <c r="D114" s="18">
        <v>3</v>
      </c>
      <c r="E114" s="19">
        <v>45571</v>
      </c>
      <c r="F114" s="20">
        <v>12.6</v>
      </c>
      <c r="G114" s="10">
        <f>IF(E114&gt;[1]GERAL!$G$3,MONTH(E114)-MONTH([1]GERAL!$G$3)+12*YEAR(E114)-12*YEAR([1]GERAL!$G$3)+1,0)</f>
        <v>0</v>
      </c>
      <c r="H114" s="11">
        <v>4.2625710979442291</v>
      </c>
      <c r="I114" s="11">
        <v>4.1055006232473561</v>
      </c>
      <c r="J114" s="11">
        <v>3.8136954745390135</v>
      </c>
      <c r="K114" s="11">
        <v>3.7169061933259964</v>
      </c>
      <c r="L114" s="11">
        <v>4.7599013241262318</v>
      </c>
      <c r="M114" s="11">
        <v>5.7395240404260148</v>
      </c>
      <c r="N114" s="11">
        <v>6.4926969201164653</v>
      </c>
      <c r="O114" s="11">
        <v>6.8821227092631885</v>
      </c>
      <c r="P114" s="11">
        <v>6.7479922144486979</v>
      </c>
      <c r="Q114" s="11">
        <v>6.3414432378393704</v>
      </c>
      <c r="R114" s="11">
        <v>4.9343514149235483</v>
      </c>
      <c r="S114" s="11">
        <v>4.7759128179698953</v>
      </c>
    </row>
    <row r="115" spans="1:19" x14ac:dyDescent="0.3">
      <c r="A115" s="4">
        <v>113</v>
      </c>
      <c r="B115" s="17" t="s">
        <v>136</v>
      </c>
      <c r="C115" s="17" t="s">
        <v>25</v>
      </c>
      <c r="D115" s="18">
        <v>3</v>
      </c>
      <c r="E115" s="19">
        <v>45572</v>
      </c>
      <c r="F115" s="20">
        <v>4.2</v>
      </c>
      <c r="G115" s="10">
        <f>IF(E115&gt;[1]GERAL!$G$3,MONTH(E115)-MONTH([1]GERAL!$G$3)+12*YEAR(E115)-12*YEAR([1]GERAL!$G$3)+1,0)</f>
        <v>0</v>
      </c>
      <c r="H115" s="11">
        <v>1.4208570326480763</v>
      </c>
      <c r="I115" s="11">
        <v>1.3685002077491188</v>
      </c>
      <c r="J115" s="11">
        <v>1.2712318248463379</v>
      </c>
      <c r="K115" s="11">
        <v>1.2389687311086655</v>
      </c>
      <c r="L115" s="11">
        <v>1.5866337747087442</v>
      </c>
      <c r="M115" s="11">
        <v>1.9131746801420051</v>
      </c>
      <c r="N115" s="11">
        <v>2.1642323067054887</v>
      </c>
      <c r="O115" s="11">
        <v>2.2940409030877298</v>
      </c>
      <c r="P115" s="11">
        <v>2.249330738149566</v>
      </c>
      <c r="Q115" s="11">
        <v>2.1138144126131237</v>
      </c>
      <c r="R115" s="11">
        <v>1.6447838049745163</v>
      </c>
      <c r="S115" s="11">
        <v>1.5919709393232984</v>
      </c>
    </row>
    <row r="116" spans="1:19" x14ac:dyDescent="0.3">
      <c r="A116" s="4">
        <v>114</v>
      </c>
      <c r="B116" s="17" t="s">
        <v>137</v>
      </c>
      <c r="C116" s="17" t="s">
        <v>25</v>
      </c>
      <c r="D116" s="18">
        <v>3</v>
      </c>
      <c r="E116" s="19">
        <v>45580</v>
      </c>
      <c r="F116" s="20">
        <v>4.2</v>
      </c>
      <c r="G116" s="10">
        <f>IF(E116&gt;[1]GERAL!$G$3,MONTH(E116)-MONTH([1]GERAL!$G$3)+12*YEAR(E116)-12*YEAR([1]GERAL!$G$3)+1,0)</f>
        <v>0</v>
      </c>
      <c r="H116" s="11">
        <v>1.4208570326480763</v>
      </c>
      <c r="I116" s="11">
        <v>1.3685002077491188</v>
      </c>
      <c r="J116" s="11">
        <v>1.2712318248463379</v>
      </c>
      <c r="K116" s="11">
        <v>1.2389687311086655</v>
      </c>
      <c r="L116" s="11">
        <v>1.5866337747087442</v>
      </c>
      <c r="M116" s="11">
        <v>1.9131746801420051</v>
      </c>
      <c r="N116" s="11">
        <v>2.1642323067054887</v>
      </c>
      <c r="O116" s="11">
        <v>2.2940409030877298</v>
      </c>
      <c r="P116" s="11">
        <v>2.249330738149566</v>
      </c>
      <c r="Q116" s="11">
        <v>2.1138144126131237</v>
      </c>
      <c r="R116" s="11">
        <v>1.6447838049745163</v>
      </c>
      <c r="S116" s="11">
        <v>1.5919709393232984</v>
      </c>
    </row>
    <row r="117" spans="1:19" x14ac:dyDescent="0.3">
      <c r="A117" s="4">
        <v>115</v>
      </c>
      <c r="B117" s="17" t="s">
        <v>138</v>
      </c>
      <c r="C117" s="17" t="s">
        <v>25</v>
      </c>
      <c r="D117" s="18">
        <v>3</v>
      </c>
      <c r="E117" s="19">
        <v>45451</v>
      </c>
      <c r="F117" s="20">
        <v>4.1999999999999993</v>
      </c>
      <c r="G117" s="10">
        <f>IF(E117&gt;[1]GERAL!$G$3,MONTH(E117)-MONTH([1]GERAL!$G$3)+12*YEAR(E117)-12*YEAR([1]GERAL!$G$3)+1,0)</f>
        <v>0</v>
      </c>
      <c r="H117" s="11">
        <v>1.4208570326480761</v>
      </c>
      <c r="I117" s="11">
        <v>1.3685002077491186</v>
      </c>
      <c r="J117" s="11">
        <v>1.2712318248463377</v>
      </c>
      <c r="K117" s="11">
        <v>1.2389687311086652</v>
      </c>
      <c r="L117" s="11">
        <v>1.5866337747087438</v>
      </c>
      <c r="M117" s="11">
        <v>1.9131746801420046</v>
      </c>
      <c r="N117" s="11">
        <v>2.1642323067054883</v>
      </c>
      <c r="O117" s="11">
        <v>2.2940409030877293</v>
      </c>
      <c r="P117" s="11">
        <v>2.2493307381495655</v>
      </c>
      <c r="Q117" s="11">
        <v>2.1138144126131233</v>
      </c>
      <c r="R117" s="11">
        <v>1.644783804974516</v>
      </c>
      <c r="S117" s="11">
        <v>1.5919709393232981</v>
      </c>
    </row>
    <row r="118" spans="1:19" x14ac:dyDescent="0.3">
      <c r="A118" s="4">
        <v>116</v>
      </c>
      <c r="B118" s="17" t="s">
        <v>139</v>
      </c>
      <c r="C118" s="17" t="s">
        <v>25</v>
      </c>
      <c r="D118" s="18">
        <v>3</v>
      </c>
      <c r="E118" s="19">
        <v>45402</v>
      </c>
      <c r="F118" s="20">
        <v>25.2</v>
      </c>
      <c r="G118" s="10">
        <f>IF(E118&gt;[1]GERAL!$G$3,MONTH(E118)-MONTH([1]GERAL!$G$3)+12*YEAR(E118)-12*YEAR([1]GERAL!$G$3)+1,0)</f>
        <v>0</v>
      </c>
      <c r="H118" s="11">
        <v>8.5251421958884581</v>
      </c>
      <c r="I118" s="11">
        <v>8.2110012464947122</v>
      </c>
      <c r="J118" s="11">
        <v>7.6273909490780269</v>
      </c>
      <c r="K118" s="11">
        <v>7.4338123866519927</v>
      </c>
      <c r="L118" s="11">
        <v>9.5198026482524636</v>
      </c>
      <c r="M118" s="11">
        <v>11.47904808085203</v>
      </c>
      <c r="N118" s="11">
        <v>12.985393840232931</v>
      </c>
      <c r="O118" s="11">
        <v>13.764245418526377</v>
      </c>
      <c r="P118" s="11">
        <v>13.495984428897396</v>
      </c>
      <c r="Q118" s="11">
        <v>12.682886475678741</v>
      </c>
      <c r="R118" s="11">
        <v>9.8687028298470967</v>
      </c>
      <c r="S118" s="11">
        <v>9.5518256359397906</v>
      </c>
    </row>
    <row r="119" spans="1:19" x14ac:dyDescent="0.3">
      <c r="A119" s="4">
        <v>117</v>
      </c>
      <c r="B119" s="17" t="s">
        <v>140</v>
      </c>
      <c r="C119" s="17" t="s">
        <v>25</v>
      </c>
      <c r="D119" s="18">
        <v>3</v>
      </c>
      <c r="E119" s="19">
        <v>45418</v>
      </c>
      <c r="F119" s="20">
        <v>4.2</v>
      </c>
      <c r="G119" s="10">
        <f>IF(E119&gt;[1]GERAL!$G$3,MONTH(E119)-MONTH([1]GERAL!$G$3)+12*YEAR(E119)-12*YEAR([1]GERAL!$G$3)+1,0)</f>
        <v>0</v>
      </c>
      <c r="H119" s="11">
        <v>1.4208570326480763</v>
      </c>
      <c r="I119" s="11">
        <v>1.3685002077491188</v>
      </c>
      <c r="J119" s="11">
        <v>1.2712318248463379</v>
      </c>
      <c r="K119" s="11">
        <v>1.2389687311086655</v>
      </c>
      <c r="L119" s="11">
        <v>1.5866337747087442</v>
      </c>
      <c r="M119" s="11">
        <v>1.9131746801420051</v>
      </c>
      <c r="N119" s="11">
        <v>2.1642323067054887</v>
      </c>
      <c r="O119" s="11">
        <v>2.2940409030877298</v>
      </c>
      <c r="P119" s="11">
        <v>2.249330738149566</v>
      </c>
      <c r="Q119" s="11">
        <v>2.1138144126131237</v>
      </c>
      <c r="R119" s="11">
        <v>1.6447838049745163</v>
      </c>
      <c r="S119" s="11">
        <v>1.5919709393232984</v>
      </c>
    </row>
    <row r="120" spans="1:19" x14ac:dyDescent="0.3">
      <c r="A120" s="4">
        <v>118</v>
      </c>
      <c r="B120" s="17" t="s">
        <v>141</v>
      </c>
      <c r="C120" s="17" t="s">
        <v>25</v>
      </c>
      <c r="D120" s="18">
        <v>3</v>
      </c>
      <c r="E120" s="19">
        <v>45429</v>
      </c>
      <c r="F120" s="20">
        <v>8.4</v>
      </c>
      <c r="G120" s="10">
        <f>IF(E120&gt;[1]GERAL!$G$3,MONTH(E120)-MONTH([1]GERAL!$G$3)+12*YEAR(E120)-12*YEAR([1]GERAL!$G$3)+1,0)</f>
        <v>0</v>
      </c>
      <c r="H120" s="11">
        <v>2.8417140652961526</v>
      </c>
      <c r="I120" s="11">
        <v>2.7370004154982377</v>
      </c>
      <c r="J120" s="11">
        <v>2.5424636496926758</v>
      </c>
      <c r="K120" s="11">
        <v>2.4779374622173309</v>
      </c>
      <c r="L120" s="11">
        <v>3.1732675494174885</v>
      </c>
      <c r="M120" s="11">
        <v>3.8263493602840102</v>
      </c>
      <c r="N120" s="11">
        <v>4.3284646134109774</v>
      </c>
      <c r="O120" s="11">
        <v>4.5880818061754596</v>
      </c>
      <c r="P120" s="11">
        <v>4.4986614762991319</v>
      </c>
      <c r="Q120" s="11">
        <v>4.2276288252262475</v>
      </c>
      <c r="R120" s="11">
        <v>3.2895676099490325</v>
      </c>
      <c r="S120" s="11">
        <v>3.1839418786465967</v>
      </c>
    </row>
    <row r="121" spans="1:19" x14ac:dyDescent="0.3">
      <c r="A121" s="4">
        <v>119</v>
      </c>
      <c r="B121" s="17" t="s">
        <v>142</v>
      </c>
      <c r="C121" s="17" t="s">
        <v>25</v>
      </c>
      <c r="D121" s="18">
        <v>3</v>
      </c>
      <c r="E121" s="19">
        <v>45443</v>
      </c>
      <c r="F121" s="20">
        <v>8.4</v>
      </c>
      <c r="G121" s="10">
        <f>IF(E121&gt;[1]GERAL!$G$3,MONTH(E121)-MONTH([1]GERAL!$G$3)+12*YEAR(E121)-12*YEAR([1]GERAL!$G$3)+1,0)</f>
        <v>0</v>
      </c>
      <c r="H121" s="11">
        <v>2.8417140652961526</v>
      </c>
      <c r="I121" s="11">
        <v>2.7370004154982377</v>
      </c>
      <c r="J121" s="11">
        <v>2.5424636496926758</v>
      </c>
      <c r="K121" s="11">
        <v>2.4779374622173309</v>
      </c>
      <c r="L121" s="11">
        <v>3.1732675494174885</v>
      </c>
      <c r="M121" s="11">
        <v>3.8263493602840102</v>
      </c>
      <c r="N121" s="11">
        <v>4.3284646134109774</v>
      </c>
      <c r="O121" s="11">
        <v>4.5880818061754596</v>
      </c>
      <c r="P121" s="11">
        <v>4.4986614762991319</v>
      </c>
      <c r="Q121" s="11">
        <v>4.2276288252262475</v>
      </c>
      <c r="R121" s="11">
        <v>3.2895676099490325</v>
      </c>
      <c r="S121" s="11">
        <v>3.1839418786465967</v>
      </c>
    </row>
    <row r="122" spans="1:19" x14ac:dyDescent="0.3">
      <c r="A122" s="4">
        <v>120</v>
      </c>
      <c r="B122" s="17" t="s">
        <v>143</v>
      </c>
      <c r="C122" s="17" t="s">
        <v>25</v>
      </c>
      <c r="D122" s="18">
        <v>3</v>
      </c>
      <c r="E122" s="19">
        <v>45466</v>
      </c>
      <c r="F122" s="20">
        <v>12.600000000000001</v>
      </c>
      <c r="G122" s="10">
        <f>IF(E122&gt;[1]GERAL!$G$3,MONTH(E122)-MONTH([1]GERAL!$G$3)+12*YEAR(E122)-12*YEAR([1]GERAL!$G$3)+1,0)</f>
        <v>0</v>
      </c>
      <c r="H122" s="11">
        <v>4.2625710979442291</v>
      </c>
      <c r="I122" s="11">
        <v>4.105500623247357</v>
      </c>
      <c r="J122" s="11">
        <v>3.8136954745390139</v>
      </c>
      <c r="K122" s="11">
        <v>3.7169061933259968</v>
      </c>
      <c r="L122" s="11">
        <v>4.7599013241262327</v>
      </c>
      <c r="M122" s="11">
        <v>5.7395240404260157</v>
      </c>
      <c r="N122" s="11">
        <v>6.4926969201164662</v>
      </c>
      <c r="O122" s="11">
        <v>6.8821227092631894</v>
      </c>
      <c r="P122" s="11">
        <v>6.7479922144486988</v>
      </c>
      <c r="Q122" s="11">
        <v>6.3414432378393712</v>
      </c>
      <c r="R122" s="11">
        <v>4.9343514149235492</v>
      </c>
      <c r="S122" s="11">
        <v>4.7759128179698953</v>
      </c>
    </row>
    <row r="123" spans="1:19" x14ac:dyDescent="0.3">
      <c r="A123" s="4">
        <v>121</v>
      </c>
      <c r="B123" s="17" t="s">
        <v>144</v>
      </c>
      <c r="C123" s="17" t="s">
        <v>25</v>
      </c>
      <c r="D123" s="18">
        <v>3</v>
      </c>
      <c r="E123" s="19">
        <v>45410</v>
      </c>
      <c r="F123" s="20">
        <v>8.4</v>
      </c>
      <c r="G123" s="10">
        <f>IF(E123&gt;[1]GERAL!$G$3,MONTH(E123)-MONTH([1]GERAL!$G$3)+12*YEAR(E123)-12*YEAR([1]GERAL!$G$3)+1,0)</f>
        <v>0</v>
      </c>
      <c r="H123" s="11">
        <v>2.8417140652961526</v>
      </c>
      <c r="I123" s="11">
        <v>2.7370004154982377</v>
      </c>
      <c r="J123" s="11">
        <v>2.5424636496926758</v>
      </c>
      <c r="K123" s="11">
        <v>2.4779374622173309</v>
      </c>
      <c r="L123" s="11">
        <v>3.1732675494174885</v>
      </c>
      <c r="M123" s="11">
        <v>3.8263493602840102</v>
      </c>
      <c r="N123" s="11">
        <v>4.3284646134109774</v>
      </c>
      <c r="O123" s="11">
        <v>4.5880818061754596</v>
      </c>
      <c r="P123" s="11">
        <v>4.4986614762991319</v>
      </c>
      <c r="Q123" s="11">
        <v>4.2276288252262475</v>
      </c>
      <c r="R123" s="11">
        <v>3.2895676099490325</v>
      </c>
      <c r="S123" s="11">
        <v>3.1839418786465967</v>
      </c>
    </row>
    <row r="124" spans="1:19" x14ac:dyDescent="0.3">
      <c r="A124" s="4">
        <v>122</v>
      </c>
      <c r="B124" s="17" t="s">
        <v>145</v>
      </c>
      <c r="C124" s="17" t="s">
        <v>25</v>
      </c>
      <c r="D124" s="18">
        <v>3</v>
      </c>
      <c r="E124" s="19">
        <v>45402</v>
      </c>
      <c r="F124" s="20">
        <v>12.6</v>
      </c>
      <c r="G124" s="10">
        <f>IF(E124&gt;[1]GERAL!$G$3,MONTH(E124)-MONTH([1]GERAL!$G$3)+12*YEAR(E124)-12*YEAR([1]GERAL!$G$3)+1,0)</f>
        <v>0</v>
      </c>
      <c r="H124" s="11">
        <v>4.2625710979442291</v>
      </c>
      <c r="I124" s="11">
        <v>4.1055006232473561</v>
      </c>
      <c r="J124" s="11">
        <v>3.8136954745390135</v>
      </c>
      <c r="K124" s="11">
        <v>3.7169061933259964</v>
      </c>
      <c r="L124" s="11">
        <v>4.7599013241262318</v>
      </c>
      <c r="M124" s="11">
        <v>5.7395240404260148</v>
      </c>
      <c r="N124" s="11">
        <v>6.4926969201164653</v>
      </c>
      <c r="O124" s="11">
        <v>6.8821227092631885</v>
      </c>
      <c r="P124" s="11">
        <v>6.7479922144486979</v>
      </c>
      <c r="Q124" s="11">
        <v>6.3414432378393704</v>
      </c>
      <c r="R124" s="11">
        <v>4.9343514149235483</v>
      </c>
      <c r="S124" s="11">
        <v>4.7759128179698953</v>
      </c>
    </row>
    <row r="125" spans="1:19" x14ac:dyDescent="0.3">
      <c r="A125" s="4">
        <v>123</v>
      </c>
      <c r="B125" s="17" t="s">
        <v>146</v>
      </c>
      <c r="C125" s="17" t="s">
        <v>25</v>
      </c>
      <c r="D125" s="18">
        <v>3</v>
      </c>
      <c r="E125" s="19">
        <v>45451</v>
      </c>
      <c r="F125" s="20">
        <v>4.2</v>
      </c>
      <c r="G125" s="10">
        <f>IF(E125&gt;[1]GERAL!$G$3,MONTH(E125)-MONTH([1]GERAL!$G$3)+12*YEAR(E125)-12*YEAR([1]GERAL!$G$3)+1,0)</f>
        <v>0</v>
      </c>
      <c r="H125" s="11">
        <v>1.4208570326480763</v>
      </c>
      <c r="I125" s="11">
        <v>1.3685002077491188</v>
      </c>
      <c r="J125" s="11">
        <v>1.2712318248463379</v>
      </c>
      <c r="K125" s="11">
        <v>1.2389687311086655</v>
      </c>
      <c r="L125" s="11">
        <v>1.5866337747087442</v>
      </c>
      <c r="M125" s="11">
        <v>1.9131746801420051</v>
      </c>
      <c r="N125" s="11">
        <v>2.1642323067054887</v>
      </c>
      <c r="O125" s="11">
        <v>2.2940409030877298</v>
      </c>
      <c r="P125" s="11">
        <v>2.249330738149566</v>
      </c>
      <c r="Q125" s="11">
        <v>2.1138144126131237</v>
      </c>
      <c r="R125" s="11">
        <v>1.6447838049745163</v>
      </c>
      <c r="S125" s="11">
        <v>1.5919709393232984</v>
      </c>
    </row>
    <row r="126" spans="1:19" x14ac:dyDescent="0.3">
      <c r="A126" s="4">
        <v>124</v>
      </c>
      <c r="B126" s="17" t="s">
        <v>147</v>
      </c>
      <c r="C126" s="17" t="s">
        <v>25</v>
      </c>
      <c r="D126" s="18">
        <v>3</v>
      </c>
      <c r="E126" s="19">
        <v>45485</v>
      </c>
      <c r="F126" s="20">
        <v>25.2</v>
      </c>
      <c r="G126" s="10">
        <f>IF(E126&gt;[1]GERAL!$G$3,MONTH(E126)-MONTH([1]GERAL!$G$3)+12*YEAR(E126)-12*YEAR([1]GERAL!$G$3)+1,0)</f>
        <v>0</v>
      </c>
      <c r="H126" s="11">
        <v>8.5251421958884581</v>
      </c>
      <c r="I126" s="11">
        <v>8.2110012464947122</v>
      </c>
      <c r="J126" s="11">
        <v>7.6273909490780269</v>
      </c>
      <c r="K126" s="11">
        <v>7.4338123866519927</v>
      </c>
      <c r="L126" s="11">
        <v>9.5198026482524636</v>
      </c>
      <c r="M126" s="11">
        <v>11.47904808085203</v>
      </c>
      <c r="N126" s="11">
        <v>12.985393840232931</v>
      </c>
      <c r="O126" s="11">
        <v>13.764245418526377</v>
      </c>
      <c r="P126" s="11">
        <v>13.495984428897396</v>
      </c>
      <c r="Q126" s="11">
        <v>12.682886475678741</v>
      </c>
      <c r="R126" s="11">
        <v>9.8687028298470967</v>
      </c>
      <c r="S126" s="11">
        <v>9.5518256359397906</v>
      </c>
    </row>
    <row r="127" spans="1:19" x14ac:dyDescent="0.3">
      <c r="A127" s="4">
        <v>125</v>
      </c>
      <c r="B127" s="17" t="s">
        <v>148</v>
      </c>
      <c r="C127" s="17" t="s">
        <v>25</v>
      </c>
      <c r="D127" s="18">
        <v>3</v>
      </c>
      <c r="E127" s="19">
        <v>45397</v>
      </c>
      <c r="F127" s="20">
        <v>5.7</v>
      </c>
      <c r="G127" s="10">
        <f>IF(E127&gt;[1]GERAL!$G$3,MONTH(E127)-MONTH([1]GERAL!$G$3)+12*YEAR(E127)-12*YEAR([1]GERAL!$G$3)+1,0)</f>
        <v>0</v>
      </c>
      <c r="H127" s="11">
        <v>1.9283059728795322</v>
      </c>
      <c r="I127" s="11">
        <v>1.8572502819452328</v>
      </c>
      <c r="J127" s="11">
        <v>1.7252431908628871</v>
      </c>
      <c r="K127" s="11">
        <v>1.6814575636474747</v>
      </c>
      <c r="L127" s="11">
        <v>2.1532886942475815</v>
      </c>
      <c r="M127" s="11">
        <v>2.5964513516212926</v>
      </c>
      <c r="N127" s="11">
        <v>2.9371724162431634</v>
      </c>
      <c r="O127" s="11">
        <v>3.1133412256190618</v>
      </c>
      <c r="P127" s="11">
        <v>3.0526631446315537</v>
      </c>
      <c r="Q127" s="11">
        <v>2.868748131403525</v>
      </c>
      <c r="R127" s="11">
        <v>2.2322065924654151</v>
      </c>
      <c r="S127" s="11">
        <v>2.160531989081619</v>
      </c>
    </row>
    <row r="128" spans="1:19" x14ac:dyDescent="0.3">
      <c r="A128" s="4">
        <v>126</v>
      </c>
      <c r="B128" s="17" t="s">
        <v>149</v>
      </c>
      <c r="C128" s="17" t="s">
        <v>25</v>
      </c>
      <c r="D128" s="18">
        <v>3</v>
      </c>
      <c r="E128" s="19">
        <v>45387</v>
      </c>
      <c r="F128" s="20">
        <v>5.6999999999999957</v>
      </c>
      <c r="G128" s="10">
        <f>IF(E128&gt;[1]GERAL!$G$3,MONTH(E128)-MONTH([1]GERAL!$G$3)+12*YEAR(E128)-12*YEAR([1]GERAL!$G$3)+1,0)</f>
        <v>0</v>
      </c>
      <c r="H128" s="11">
        <v>1.9283059728795306</v>
      </c>
      <c r="I128" s="11">
        <v>1.8572502819452315</v>
      </c>
      <c r="J128" s="11">
        <v>1.7252431908628858</v>
      </c>
      <c r="K128" s="11">
        <v>1.6814575636474733</v>
      </c>
      <c r="L128" s="11">
        <v>2.1532886942475797</v>
      </c>
      <c r="M128" s="11">
        <v>2.5964513516212904</v>
      </c>
      <c r="N128" s="11">
        <v>2.9371724162431607</v>
      </c>
      <c r="O128" s="11">
        <v>3.1133412256190591</v>
      </c>
      <c r="P128" s="11">
        <v>3.0526631446315515</v>
      </c>
      <c r="Q128" s="11">
        <v>2.8687481314035228</v>
      </c>
      <c r="R128" s="11">
        <v>2.2322065924654133</v>
      </c>
      <c r="S128" s="11">
        <v>2.1605319890816177</v>
      </c>
    </row>
    <row r="129" spans="1:19" x14ac:dyDescent="0.3">
      <c r="A129" s="4">
        <v>127</v>
      </c>
      <c r="B129" s="17" t="s">
        <v>150</v>
      </c>
      <c r="C129" s="17" t="s">
        <v>25</v>
      </c>
      <c r="D129" s="18">
        <v>3</v>
      </c>
      <c r="E129" s="19">
        <v>45375</v>
      </c>
      <c r="F129" s="20">
        <v>45.6</v>
      </c>
      <c r="G129" s="10">
        <f>IF(E129&gt;[1]GERAL!$G$3,MONTH(E129)-MONTH([1]GERAL!$G$3)+12*YEAR(E129)-12*YEAR([1]GERAL!$G$3)+1,0)</f>
        <v>0</v>
      </c>
      <c r="H129" s="11">
        <v>15.426447783036258</v>
      </c>
      <c r="I129" s="11">
        <v>14.858002255561862</v>
      </c>
      <c r="J129" s="11">
        <v>13.801945526903097</v>
      </c>
      <c r="K129" s="11">
        <v>13.451660509179797</v>
      </c>
      <c r="L129" s="11">
        <v>17.226309553980652</v>
      </c>
      <c r="M129" s="11">
        <v>20.771610812970341</v>
      </c>
      <c r="N129" s="11">
        <v>23.497379329945307</v>
      </c>
      <c r="O129" s="11">
        <v>24.906729804952494</v>
      </c>
      <c r="P129" s="11">
        <v>24.42130515705243</v>
      </c>
      <c r="Q129" s="11">
        <v>22.9499850512282</v>
      </c>
      <c r="R129" s="11">
        <v>17.857652739723321</v>
      </c>
      <c r="S129" s="11">
        <v>17.284255912652952</v>
      </c>
    </row>
    <row r="130" spans="1:19" x14ac:dyDescent="0.3">
      <c r="A130" s="4">
        <v>128</v>
      </c>
      <c r="B130" s="17" t="s">
        <v>151</v>
      </c>
      <c r="C130" s="17" t="s">
        <v>25</v>
      </c>
      <c r="D130" s="18">
        <v>3</v>
      </c>
      <c r="E130" s="19">
        <v>45348</v>
      </c>
      <c r="F130" s="20">
        <v>17.100000000000001</v>
      </c>
      <c r="G130" s="10">
        <f>IF(E130&gt;[1]GERAL!$G$3,MONTH(E130)-MONTH([1]GERAL!$G$3)+12*YEAR(E130)-12*YEAR([1]GERAL!$G$3)+1,0)</f>
        <v>0</v>
      </c>
      <c r="H130" s="11">
        <v>5.7849179186385964</v>
      </c>
      <c r="I130" s="11">
        <v>5.571750845835699</v>
      </c>
      <c r="J130" s="11">
        <v>5.1757295725886614</v>
      </c>
      <c r="K130" s="11">
        <v>5.0443726909424242</v>
      </c>
      <c r="L130" s="11">
        <v>6.4598660827427441</v>
      </c>
      <c r="M130" s="11">
        <v>7.7893540548638782</v>
      </c>
      <c r="N130" s="11">
        <v>8.8115172487294906</v>
      </c>
      <c r="O130" s="11">
        <v>9.3400236768571858</v>
      </c>
      <c r="P130" s="11">
        <v>9.1579894338946612</v>
      </c>
      <c r="Q130" s="11">
        <v>8.6062443942105755</v>
      </c>
      <c r="R130" s="11">
        <v>6.6966197773962453</v>
      </c>
      <c r="S130" s="11">
        <v>6.481595967244858</v>
      </c>
    </row>
    <row r="131" spans="1:19" x14ac:dyDescent="0.3">
      <c r="A131" s="4">
        <v>129</v>
      </c>
      <c r="B131" s="17" t="s">
        <v>152</v>
      </c>
      <c r="C131" s="17" t="s">
        <v>25</v>
      </c>
      <c r="D131" s="18">
        <v>3</v>
      </c>
      <c r="E131" s="19">
        <v>45331</v>
      </c>
      <c r="F131" s="20">
        <v>11.4</v>
      </c>
      <c r="G131" s="10">
        <f>IF(E131&gt;[1]GERAL!$G$3,MONTH(E131)-MONTH([1]GERAL!$G$3)+12*YEAR(E131)-12*YEAR([1]GERAL!$G$3)+1,0)</f>
        <v>0</v>
      </c>
      <c r="H131" s="11">
        <v>3.8566119457590644</v>
      </c>
      <c r="I131" s="11">
        <v>3.7145005638904656</v>
      </c>
      <c r="J131" s="11">
        <v>3.4504863817257743</v>
      </c>
      <c r="K131" s="11">
        <v>3.3629151272949493</v>
      </c>
      <c r="L131" s="11">
        <v>4.306577388495163</v>
      </c>
      <c r="M131" s="11">
        <v>5.1929027032425852</v>
      </c>
      <c r="N131" s="11">
        <v>5.8743448324863268</v>
      </c>
      <c r="O131" s="11">
        <v>6.2266824512381236</v>
      </c>
      <c r="P131" s="11">
        <v>6.1053262892631075</v>
      </c>
      <c r="Q131" s="11">
        <v>5.7374962628070501</v>
      </c>
      <c r="R131" s="11">
        <v>4.4644131849308302</v>
      </c>
      <c r="S131" s="11">
        <v>4.3210639781632381</v>
      </c>
    </row>
    <row r="132" spans="1:19" x14ac:dyDescent="0.3">
      <c r="A132" s="4">
        <v>130</v>
      </c>
      <c r="B132" s="17" t="s">
        <v>153</v>
      </c>
      <c r="C132" s="17" t="s">
        <v>25</v>
      </c>
      <c r="D132" s="18">
        <v>3</v>
      </c>
      <c r="E132" s="19">
        <v>45422</v>
      </c>
      <c r="F132" s="20">
        <v>45.6</v>
      </c>
      <c r="G132" s="10">
        <f>IF(E132&gt;[1]GERAL!$G$3,MONTH(E132)-MONTH([1]GERAL!$G$3)+12*YEAR(E132)-12*YEAR([1]GERAL!$G$3)+1,0)</f>
        <v>0</v>
      </c>
      <c r="H132" s="11">
        <v>15.426447783036258</v>
      </c>
      <c r="I132" s="11">
        <v>14.858002255561862</v>
      </c>
      <c r="J132" s="11">
        <v>13.801945526903097</v>
      </c>
      <c r="K132" s="11">
        <v>13.451660509179797</v>
      </c>
      <c r="L132" s="11">
        <v>17.226309553980652</v>
      </c>
      <c r="M132" s="11">
        <v>20.771610812970341</v>
      </c>
      <c r="N132" s="11">
        <v>23.497379329945307</v>
      </c>
      <c r="O132" s="11">
        <v>24.906729804952494</v>
      </c>
      <c r="P132" s="11">
        <v>24.42130515705243</v>
      </c>
      <c r="Q132" s="11">
        <v>22.9499850512282</v>
      </c>
      <c r="R132" s="11">
        <v>17.857652739723321</v>
      </c>
      <c r="S132" s="11">
        <v>17.284255912652952</v>
      </c>
    </row>
    <row r="133" spans="1:19" x14ac:dyDescent="0.3">
      <c r="A133" s="4">
        <v>131</v>
      </c>
      <c r="B133" s="17" t="s">
        <v>154</v>
      </c>
      <c r="C133" s="17" t="s">
        <v>25</v>
      </c>
      <c r="D133" s="18">
        <v>3</v>
      </c>
      <c r="E133" s="19">
        <v>45347</v>
      </c>
      <c r="F133" s="20">
        <v>5.7</v>
      </c>
      <c r="G133" s="10">
        <f>IF(E133&gt;[1]GERAL!$G$3,MONTH(E133)-MONTH([1]GERAL!$G$3)+12*YEAR(E133)-12*YEAR([1]GERAL!$G$3)+1,0)</f>
        <v>0</v>
      </c>
      <c r="H133" s="11">
        <v>1.9283059728795322</v>
      </c>
      <c r="I133" s="11">
        <v>1.8572502819452328</v>
      </c>
      <c r="J133" s="11">
        <v>1.7252431908628871</v>
      </c>
      <c r="K133" s="11">
        <v>1.6814575636474747</v>
      </c>
      <c r="L133" s="11">
        <v>2.1532886942475815</v>
      </c>
      <c r="M133" s="11">
        <v>2.5964513516212926</v>
      </c>
      <c r="N133" s="11">
        <v>2.9371724162431634</v>
      </c>
      <c r="O133" s="11">
        <v>3.1133412256190618</v>
      </c>
      <c r="P133" s="11">
        <v>3.0526631446315537</v>
      </c>
      <c r="Q133" s="11">
        <v>2.868748131403525</v>
      </c>
      <c r="R133" s="11">
        <v>2.2322065924654151</v>
      </c>
      <c r="S133" s="11">
        <v>2.160531989081619</v>
      </c>
    </row>
    <row r="134" spans="1:19" x14ac:dyDescent="0.3">
      <c r="A134" s="4">
        <v>132</v>
      </c>
      <c r="B134" s="17" t="s">
        <v>155</v>
      </c>
      <c r="C134" s="17" t="s">
        <v>25</v>
      </c>
      <c r="D134" s="18">
        <v>3</v>
      </c>
      <c r="E134" s="19">
        <v>45332</v>
      </c>
      <c r="F134" s="20">
        <v>39.9</v>
      </c>
      <c r="G134" s="10">
        <f>IF(E134&gt;[1]GERAL!$G$3,MONTH(E134)-MONTH([1]GERAL!$G$3)+12*YEAR(E134)-12*YEAR([1]GERAL!$G$3)+1,0)</f>
        <v>0</v>
      </c>
      <c r="H134" s="11">
        <v>13.498141810156724</v>
      </c>
      <c r="I134" s="11">
        <v>13.000751973616628</v>
      </c>
      <c r="J134" s="11">
        <v>12.07670233604021</v>
      </c>
      <c r="K134" s="11">
        <v>11.770202945532322</v>
      </c>
      <c r="L134" s="11">
        <v>15.073020859733068</v>
      </c>
      <c r="M134" s="11">
        <v>18.175159461349047</v>
      </c>
      <c r="N134" s="11">
        <v>20.560206913702142</v>
      </c>
      <c r="O134" s="11">
        <v>21.793388579333431</v>
      </c>
      <c r="P134" s="11">
        <v>21.368642012420874</v>
      </c>
      <c r="Q134" s="11">
        <v>20.081236919824672</v>
      </c>
      <c r="R134" s="11">
        <v>15.625446147257904</v>
      </c>
      <c r="S134" s="11">
        <v>15.123723923571333</v>
      </c>
    </row>
    <row r="135" spans="1:19" x14ac:dyDescent="0.3">
      <c r="A135" s="4">
        <v>133</v>
      </c>
      <c r="B135" s="17" t="s">
        <v>156</v>
      </c>
      <c r="C135" s="17" t="s">
        <v>25</v>
      </c>
      <c r="D135" s="18">
        <v>3</v>
      </c>
      <c r="E135" s="19">
        <v>45338</v>
      </c>
      <c r="F135" s="20">
        <v>5.7</v>
      </c>
      <c r="G135" s="10">
        <f>IF(E135&gt;[1]GERAL!$G$3,MONTH(E135)-MONTH([1]GERAL!$G$3)+12*YEAR(E135)-12*YEAR([1]GERAL!$G$3)+1,0)</f>
        <v>0</v>
      </c>
      <c r="H135" s="11">
        <v>1.9283059728795322</v>
      </c>
      <c r="I135" s="11">
        <v>1.8572502819452328</v>
      </c>
      <c r="J135" s="11">
        <v>1.7252431908628871</v>
      </c>
      <c r="K135" s="11">
        <v>1.6814575636474747</v>
      </c>
      <c r="L135" s="11">
        <v>2.1532886942475815</v>
      </c>
      <c r="M135" s="11">
        <v>2.5964513516212926</v>
      </c>
      <c r="N135" s="11">
        <v>2.9371724162431634</v>
      </c>
      <c r="O135" s="11">
        <v>3.1133412256190618</v>
      </c>
      <c r="P135" s="11">
        <v>3.0526631446315537</v>
      </c>
      <c r="Q135" s="11">
        <v>2.868748131403525</v>
      </c>
      <c r="R135" s="11">
        <v>2.2322065924654151</v>
      </c>
      <c r="S135" s="11">
        <v>2.160531989081619</v>
      </c>
    </row>
    <row r="136" spans="1:19" x14ac:dyDescent="0.3">
      <c r="A136" s="4">
        <v>134</v>
      </c>
      <c r="B136" s="17" t="s">
        <v>157</v>
      </c>
      <c r="C136" s="17" t="s">
        <v>25</v>
      </c>
      <c r="D136" s="18">
        <v>3</v>
      </c>
      <c r="E136" s="19">
        <v>45342</v>
      </c>
      <c r="F136" s="20">
        <v>5.6999999999999993</v>
      </c>
      <c r="G136" s="10">
        <f>IF(E136&gt;[1]GERAL!$G$3,MONTH(E136)-MONTH([1]GERAL!$G$3)+12*YEAR(E136)-12*YEAR([1]GERAL!$G$3)+1,0)</f>
        <v>0</v>
      </c>
      <c r="H136" s="11">
        <v>1.9283059728795318</v>
      </c>
      <c r="I136" s="11">
        <v>1.8572502819452326</v>
      </c>
      <c r="J136" s="11">
        <v>1.7252431908628869</v>
      </c>
      <c r="K136" s="11">
        <v>1.6814575636474745</v>
      </c>
      <c r="L136" s="11">
        <v>2.1532886942475811</v>
      </c>
      <c r="M136" s="11">
        <v>2.5964513516212921</v>
      </c>
      <c r="N136" s="11">
        <v>2.9371724162431629</v>
      </c>
      <c r="O136" s="11">
        <v>3.1133412256190613</v>
      </c>
      <c r="P136" s="11">
        <v>3.0526631446315533</v>
      </c>
      <c r="Q136" s="11">
        <v>2.8687481314035246</v>
      </c>
      <c r="R136" s="11">
        <v>2.2322065924654146</v>
      </c>
      <c r="S136" s="11">
        <v>2.160531989081619</v>
      </c>
    </row>
    <row r="137" spans="1:19" x14ac:dyDescent="0.3">
      <c r="A137" s="4">
        <v>135</v>
      </c>
      <c r="B137" s="17" t="s">
        <v>158</v>
      </c>
      <c r="C137" s="17" t="s">
        <v>25</v>
      </c>
      <c r="D137" s="18">
        <v>3</v>
      </c>
      <c r="E137" s="19">
        <v>45332</v>
      </c>
      <c r="F137" s="20">
        <v>17.100000000000001</v>
      </c>
      <c r="G137" s="10">
        <f>IF(E137&gt;[1]GERAL!$G$3,MONTH(E137)-MONTH([1]GERAL!$G$3)+12*YEAR(E137)-12*YEAR([1]GERAL!$G$3)+1,0)</f>
        <v>0</v>
      </c>
      <c r="H137" s="11">
        <v>5.7849179186385964</v>
      </c>
      <c r="I137" s="11">
        <v>5.571750845835699</v>
      </c>
      <c r="J137" s="11">
        <v>5.1757295725886614</v>
      </c>
      <c r="K137" s="11">
        <v>5.0443726909424242</v>
      </c>
      <c r="L137" s="11">
        <v>6.4598660827427441</v>
      </c>
      <c r="M137" s="11">
        <v>7.7893540548638782</v>
      </c>
      <c r="N137" s="11">
        <v>8.8115172487294906</v>
      </c>
      <c r="O137" s="11">
        <v>9.3400236768571858</v>
      </c>
      <c r="P137" s="11">
        <v>9.1579894338946612</v>
      </c>
      <c r="Q137" s="11">
        <v>8.6062443942105755</v>
      </c>
      <c r="R137" s="11">
        <v>6.6966197773962453</v>
      </c>
      <c r="S137" s="11">
        <v>6.481595967244858</v>
      </c>
    </row>
    <row r="138" spans="1:19" x14ac:dyDescent="0.3">
      <c r="A138" s="4">
        <v>136</v>
      </c>
      <c r="B138" s="17" t="s">
        <v>159</v>
      </c>
      <c r="C138" s="17" t="s">
        <v>25</v>
      </c>
      <c r="D138" s="18">
        <v>3</v>
      </c>
      <c r="E138" s="19">
        <v>45338</v>
      </c>
      <c r="F138" s="20">
        <v>17.100000000000001</v>
      </c>
      <c r="G138" s="10">
        <f>IF(E138&gt;[1]GERAL!$G$3,MONTH(E138)-MONTH([1]GERAL!$G$3)+12*YEAR(E138)-12*YEAR([1]GERAL!$G$3)+1,0)</f>
        <v>0</v>
      </c>
      <c r="H138" s="11">
        <v>5.7849179186385964</v>
      </c>
      <c r="I138" s="11">
        <v>5.571750845835699</v>
      </c>
      <c r="J138" s="11">
        <v>5.1757295725886614</v>
      </c>
      <c r="K138" s="11">
        <v>5.0443726909424242</v>
      </c>
      <c r="L138" s="11">
        <v>6.4598660827427441</v>
      </c>
      <c r="M138" s="11">
        <v>7.7893540548638782</v>
      </c>
      <c r="N138" s="11">
        <v>8.8115172487294906</v>
      </c>
      <c r="O138" s="11">
        <v>9.3400236768571858</v>
      </c>
      <c r="P138" s="11">
        <v>9.1579894338946612</v>
      </c>
      <c r="Q138" s="11">
        <v>8.6062443942105755</v>
      </c>
      <c r="R138" s="11">
        <v>6.6966197773962453</v>
      </c>
      <c r="S138" s="11">
        <v>6.481595967244858</v>
      </c>
    </row>
    <row r="139" spans="1:19" x14ac:dyDescent="0.3">
      <c r="A139" s="4">
        <v>137</v>
      </c>
      <c r="B139" s="17" t="s">
        <v>160</v>
      </c>
      <c r="C139" s="17" t="s">
        <v>25</v>
      </c>
      <c r="D139" s="18">
        <v>3</v>
      </c>
      <c r="E139" s="19">
        <v>45323</v>
      </c>
      <c r="F139" s="20">
        <v>17.100000000000001</v>
      </c>
      <c r="G139" s="10">
        <f>IF(E139&gt;[1]GERAL!$G$3,MONTH(E139)-MONTH([1]GERAL!$G$3)+12*YEAR(E139)-12*YEAR([1]GERAL!$G$3)+1,0)</f>
        <v>0</v>
      </c>
      <c r="H139" s="11">
        <v>5.7849179186385964</v>
      </c>
      <c r="I139" s="11">
        <v>5.571750845835699</v>
      </c>
      <c r="J139" s="11">
        <v>5.1757295725886614</v>
      </c>
      <c r="K139" s="11">
        <v>5.0443726909424242</v>
      </c>
      <c r="L139" s="11">
        <v>6.4598660827427441</v>
      </c>
      <c r="M139" s="11">
        <v>7.7893540548638782</v>
      </c>
      <c r="N139" s="11">
        <v>8.8115172487294906</v>
      </c>
      <c r="O139" s="11">
        <v>9.3400236768571858</v>
      </c>
      <c r="P139" s="11">
        <v>9.1579894338946612</v>
      </c>
      <c r="Q139" s="11">
        <v>8.6062443942105755</v>
      </c>
      <c r="R139" s="11">
        <v>6.6966197773962453</v>
      </c>
      <c r="S139" s="11">
        <v>6.481595967244858</v>
      </c>
    </row>
    <row r="140" spans="1:19" x14ac:dyDescent="0.3">
      <c r="A140" s="4">
        <v>138</v>
      </c>
      <c r="B140" s="17" t="s">
        <v>161</v>
      </c>
      <c r="C140" s="17" t="s">
        <v>25</v>
      </c>
      <c r="D140" s="18">
        <v>3</v>
      </c>
      <c r="E140" s="19">
        <v>45584</v>
      </c>
      <c r="F140" s="20">
        <v>22.8</v>
      </c>
      <c r="G140" s="10">
        <f>IF(E140&gt;[1]GERAL!$G$3,MONTH(E140)-MONTH([1]GERAL!$G$3)+12*YEAR(E140)-12*YEAR([1]GERAL!$G$3)+1,0)</f>
        <v>0</v>
      </c>
      <c r="H140" s="11">
        <v>7.7132238915181288</v>
      </c>
      <c r="I140" s="11">
        <v>7.4290011277809311</v>
      </c>
      <c r="J140" s="11">
        <v>6.9009727634515485</v>
      </c>
      <c r="K140" s="11">
        <v>6.7258302545898987</v>
      </c>
      <c r="L140" s="11">
        <v>8.6131547769903261</v>
      </c>
      <c r="M140" s="11">
        <v>10.38580540648517</v>
      </c>
      <c r="N140" s="11">
        <v>11.748689664972654</v>
      </c>
      <c r="O140" s="11">
        <v>12.453364902476247</v>
      </c>
      <c r="P140" s="11">
        <v>12.210652578526215</v>
      </c>
      <c r="Q140" s="11">
        <v>11.4749925256141</v>
      </c>
      <c r="R140" s="11">
        <v>8.9288263698616603</v>
      </c>
      <c r="S140" s="11">
        <v>8.6421279563264761</v>
      </c>
    </row>
    <row r="141" spans="1:19" x14ac:dyDescent="0.3">
      <c r="A141" s="4">
        <v>139</v>
      </c>
      <c r="B141" s="17" t="s">
        <v>162</v>
      </c>
      <c r="C141" s="17" t="s">
        <v>25</v>
      </c>
      <c r="D141" s="18">
        <v>3</v>
      </c>
      <c r="E141" s="19">
        <v>45748</v>
      </c>
      <c r="F141" s="20">
        <v>25.5</v>
      </c>
      <c r="G141" s="10">
        <f>IF(E141&gt;[1]GERAL!$G$3,MONTH(E141)-MONTH([1]GERAL!$G$3)+12*YEAR(E141)-12*YEAR([1]GERAL!$G$3)+1,0)</f>
        <v>4</v>
      </c>
      <c r="H141" s="11">
        <v>8.6266319839347485</v>
      </c>
      <c r="I141" s="11">
        <v>8.3087512613339367</v>
      </c>
      <c r="J141" s="11">
        <v>7.7181932222813368</v>
      </c>
      <c r="K141" s="11">
        <v>7.5223101531597552</v>
      </c>
      <c r="L141" s="11">
        <v>9.6331336321602326</v>
      </c>
      <c r="M141" s="11">
        <v>11.615703415147888</v>
      </c>
      <c r="N141" s="11">
        <v>13.139981862140466</v>
      </c>
      <c r="O141" s="11">
        <v>13.928105483032644</v>
      </c>
      <c r="P141" s="11">
        <v>13.656650910193793</v>
      </c>
      <c r="Q141" s="11">
        <v>12.833873219436821</v>
      </c>
      <c r="R141" s="11">
        <v>9.9861873873452769</v>
      </c>
      <c r="S141" s="11">
        <v>9.6655378458914534</v>
      </c>
    </row>
    <row r="142" spans="1:19" x14ac:dyDescent="0.3">
      <c r="A142" s="4">
        <v>140</v>
      </c>
      <c r="B142" s="17" t="s">
        <v>163</v>
      </c>
      <c r="C142" s="17" t="s">
        <v>25</v>
      </c>
      <c r="D142" s="18">
        <v>3</v>
      </c>
      <c r="E142" s="19">
        <v>45931</v>
      </c>
      <c r="F142" s="20">
        <v>1.5</v>
      </c>
      <c r="G142" s="10">
        <f>IF(E142&gt;[1]GERAL!$G$3,MONTH(E142)-MONTH([1]GERAL!$G$3)+12*YEAR(E142)-12*YEAR([1]GERAL!$G$3)+1,0)</f>
        <v>10</v>
      </c>
      <c r="H142" s="11">
        <v>0.50744894023145581</v>
      </c>
      <c r="I142" s="11">
        <v>0.48875007419611388</v>
      </c>
      <c r="J142" s="11">
        <v>0.45401136601654923</v>
      </c>
      <c r="K142" s="11">
        <v>0.44248883253880911</v>
      </c>
      <c r="L142" s="11">
        <v>0.56665491953883718</v>
      </c>
      <c r="M142" s="11">
        <v>0.6832766714792875</v>
      </c>
      <c r="N142" s="11">
        <v>0.77294010953767445</v>
      </c>
      <c r="O142" s="11">
        <v>0.819300322531332</v>
      </c>
      <c r="P142" s="11">
        <v>0.80333240648198778</v>
      </c>
      <c r="Q142" s="11">
        <v>0.75493371879040128</v>
      </c>
      <c r="R142" s="11">
        <v>0.5874227874908986</v>
      </c>
      <c r="S142" s="11">
        <v>0.56856104975832089</v>
      </c>
    </row>
    <row r="143" spans="1:19" x14ac:dyDescent="0.3">
      <c r="A143" s="4">
        <v>141</v>
      </c>
      <c r="B143" s="17" t="s">
        <v>164</v>
      </c>
      <c r="C143" s="17" t="s">
        <v>25</v>
      </c>
      <c r="D143" s="18">
        <v>3</v>
      </c>
      <c r="E143" s="19">
        <v>45689</v>
      </c>
      <c r="F143" s="20">
        <v>41.3</v>
      </c>
      <c r="G143" s="10">
        <f>IF(E143&gt;[1]GERAL!$G$3,MONTH(E143)-MONTH([1]GERAL!$G$3)+12*YEAR(E143)-12*YEAR([1]GERAL!$G$3)+1,0)</f>
        <v>2</v>
      </c>
      <c r="H143" s="11">
        <v>13.971760821039416</v>
      </c>
      <c r="I143" s="11">
        <v>13.456918709533001</v>
      </c>
      <c r="J143" s="11">
        <v>12.500446277655655</v>
      </c>
      <c r="K143" s="11">
        <v>12.183192522568543</v>
      </c>
      <c r="L143" s="11">
        <v>15.601898784635983</v>
      </c>
      <c r="M143" s="11">
        <v>18.812884354729714</v>
      </c>
      <c r="N143" s="11">
        <v>21.281617682603969</v>
      </c>
      <c r="O143" s="11">
        <v>22.558068880362672</v>
      </c>
      <c r="P143" s="11">
        <v>22.118418925137398</v>
      </c>
      <c r="Q143" s="11">
        <v>20.785841724029048</v>
      </c>
      <c r="R143" s="11">
        <v>16.173707415582744</v>
      </c>
      <c r="S143" s="11">
        <v>15.654380903345766</v>
      </c>
    </row>
    <row r="144" spans="1:19" x14ac:dyDescent="0.3">
      <c r="A144" s="4">
        <v>142</v>
      </c>
      <c r="B144" s="17" t="s">
        <v>165</v>
      </c>
      <c r="C144" s="17" t="s">
        <v>25</v>
      </c>
      <c r="D144" s="18">
        <v>3</v>
      </c>
      <c r="E144" s="19">
        <v>45689</v>
      </c>
      <c r="F144" s="20">
        <v>47.2</v>
      </c>
      <c r="G144" s="10">
        <f>IF(E144&gt;[1]GERAL!$G$3,MONTH(E144)-MONTH([1]GERAL!$G$3)+12*YEAR(E144)-12*YEAR([1]GERAL!$G$3)+1,0)</f>
        <v>2</v>
      </c>
      <c r="H144" s="11">
        <v>15.967726652616477</v>
      </c>
      <c r="I144" s="11">
        <v>15.379335668037717</v>
      </c>
      <c r="J144" s="11">
        <v>14.28622431732075</v>
      </c>
      <c r="K144" s="11">
        <v>13.923648597221193</v>
      </c>
      <c r="L144" s="11">
        <v>17.830741468155409</v>
      </c>
      <c r="M144" s="11">
        <v>21.500439262548248</v>
      </c>
      <c r="N144" s="11">
        <v>24.321848780118827</v>
      </c>
      <c r="O144" s="11">
        <v>25.780650148985917</v>
      </c>
      <c r="P144" s="11">
        <v>25.278193057299884</v>
      </c>
      <c r="Q144" s="11">
        <v>23.75524768460463</v>
      </c>
      <c r="R144" s="11">
        <v>18.484237046380279</v>
      </c>
      <c r="S144" s="11">
        <v>17.890721032395163</v>
      </c>
    </row>
    <row r="145" spans="1:19" x14ac:dyDescent="0.3">
      <c r="A145" s="4">
        <v>143</v>
      </c>
      <c r="B145" s="17" t="s">
        <v>166</v>
      </c>
      <c r="C145" s="17" t="s">
        <v>25</v>
      </c>
      <c r="D145" s="18">
        <v>3</v>
      </c>
      <c r="E145" s="19">
        <v>45425</v>
      </c>
      <c r="F145" s="20">
        <v>49.5</v>
      </c>
      <c r="G145" s="10">
        <f>IF(E145&gt;[1]GERAL!$G$3,MONTH(E145)-MONTH([1]GERAL!$G$3)+12*YEAR(E145)-12*YEAR([1]GERAL!$G$3)+1,0)</f>
        <v>0</v>
      </c>
      <c r="H145" s="11">
        <v>16.745815027638042</v>
      </c>
      <c r="I145" s="11">
        <v>16.128752448471758</v>
      </c>
      <c r="J145" s="11">
        <v>14.982375078546125</v>
      </c>
      <c r="K145" s="11">
        <v>14.6021314737807</v>
      </c>
      <c r="L145" s="11">
        <v>18.699612344781627</v>
      </c>
      <c r="M145" s="11">
        <v>22.548130158816488</v>
      </c>
      <c r="N145" s="11">
        <v>25.507023614743257</v>
      </c>
      <c r="O145" s="11">
        <v>27.036910643533957</v>
      </c>
      <c r="P145" s="11">
        <v>26.509969413905598</v>
      </c>
      <c r="Q145" s="11">
        <v>24.912812720083242</v>
      </c>
      <c r="R145" s="11">
        <v>19.384951987199656</v>
      </c>
      <c r="S145" s="11">
        <v>18.762514642024588</v>
      </c>
    </row>
    <row r="146" spans="1:19" x14ac:dyDescent="0.3">
      <c r="A146" s="4">
        <v>144</v>
      </c>
      <c r="B146" s="17" t="s">
        <v>167</v>
      </c>
      <c r="C146" s="17" t="s">
        <v>25</v>
      </c>
      <c r="D146" s="18">
        <v>3</v>
      </c>
      <c r="E146" s="19">
        <v>45425</v>
      </c>
      <c r="F146" s="20">
        <v>49.5</v>
      </c>
      <c r="G146" s="10">
        <f>IF(E146&gt;[1]GERAL!$G$3,MONTH(E146)-MONTH([1]GERAL!$G$3)+12*YEAR(E146)-12*YEAR([1]GERAL!$G$3)+1,0)</f>
        <v>0</v>
      </c>
      <c r="H146" s="11">
        <v>16.745815027638042</v>
      </c>
      <c r="I146" s="11">
        <v>16.128752448471758</v>
      </c>
      <c r="J146" s="11">
        <v>14.982375078546125</v>
      </c>
      <c r="K146" s="11">
        <v>14.6021314737807</v>
      </c>
      <c r="L146" s="11">
        <v>18.699612344781627</v>
      </c>
      <c r="M146" s="11">
        <v>22.548130158816488</v>
      </c>
      <c r="N146" s="11">
        <v>25.507023614743257</v>
      </c>
      <c r="O146" s="11">
        <v>27.036910643533957</v>
      </c>
      <c r="P146" s="11">
        <v>26.509969413905598</v>
      </c>
      <c r="Q146" s="11">
        <v>24.912812720083242</v>
      </c>
      <c r="R146" s="11">
        <v>19.384951987199656</v>
      </c>
      <c r="S146" s="11">
        <v>18.762514642024588</v>
      </c>
    </row>
    <row r="147" spans="1:19" x14ac:dyDescent="0.3">
      <c r="A147" s="4">
        <v>145</v>
      </c>
      <c r="B147" s="17" t="s">
        <v>168</v>
      </c>
      <c r="C147" s="17" t="s">
        <v>25</v>
      </c>
      <c r="D147" s="18">
        <v>2</v>
      </c>
      <c r="E147" s="19">
        <v>45809</v>
      </c>
      <c r="F147" s="20">
        <v>4.2000000000000028</v>
      </c>
      <c r="G147" s="10">
        <f>IF(E147&gt;[1]GERAL!$G$3,MONTH(E147)-MONTH([1]GERAL!$G$3)+12*YEAR(E147)-12*YEAR([1]GERAL!$G$3)+1,0)</f>
        <v>6</v>
      </c>
      <c r="H147" s="11">
        <v>1.2983603014570366</v>
      </c>
      <c r="I147" s="11">
        <v>1.2331947620289065</v>
      </c>
      <c r="J147" s="11">
        <v>1.267795253539403</v>
      </c>
      <c r="K147" s="11">
        <v>1.321729554063112</v>
      </c>
      <c r="L147" s="11">
        <v>1.2972128891628301</v>
      </c>
      <c r="M147" s="11">
        <v>1.4010097553652436</v>
      </c>
      <c r="N147" s="11">
        <v>1.5079335617411114</v>
      </c>
      <c r="O147" s="11">
        <v>1.4582330260667513</v>
      </c>
      <c r="P147" s="11">
        <v>1.6565439397931363</v>
      </c>
      <c r="Q147" s="11">
        <v>1.6479087642070318</v>
      </c>
      <c r="R147" s="11">
        <v>1.6231311640501143</v>
      </c>
      <c r="S147" s="11">
        <v>1.5114947839253596</v>
      </c>
    </row>
    <row r="148" spans="1:19" x14ac:dyDescent="0.3">
      <c r="A148" s="4">
        <v>146</v>
      </c>
      <c r="B148" s="17" t="s">
        <v>169</v>
      </c>
      <c r="C148" s="17" t="s">
        <v>25</v>
      </c>
      <c r="D148" s="18">
        <v>2</v>
      </c>
      <c r="E148" s="19">
        <v>45522</v>
      </c>
      <c r="F148" s="20">
        <v>58.8</v>
      </c>
      <c r="G148" s="10">
        <f>IF(E148&gt;[1]GERAL!$G$3,MONTH(E148)-MONTH([1]GERAL!$G$3)+12*YEAR(E148)-12*YEAR([1]GERAL!$G$3)+1,0)</f>
        <v>0</v>
      </c>
      <c r="H148" s="11">
        <v>18.1770442203985</v>
      </c>
      <c r="I148" s="11">
        <v>17.264726668404681</v>
      </c>
      <c r="J148" s="11">
        <v>17.74913354955163</v>
      </c>
      <c r="K148" s="11">
        <v>18.504213756883555</v>
      </c>
      <c r="L148" s="11">
        <v>18.160980448279609</v>
      </c>
      <c r="M148" s="11">
        <v>19.614136575113395</v>
      </c>
      <c r="N148" s="11">
        <v>21.111069864375544</v>
      </c>
      <c r="O148" s="11">
        <v>20.415262364934506</v>
      </c>
      <c r="P148" s="11">
        <v>23.19161515710389</v>
      </c>
      <c r="Q148" s="11">
        <v>23.070722698898429</v>
      </c>
      <c r="R148" s="11">
        <v>22.723836296701581</v>
      </c>
      <c r="S148" s="11">
        <v>21.160926974955018</v>
      </c>
    </row>
    <row r="149" spans="1:19" x14ac:dyDescent="0.3">
      <c r="A149" s="4">
        <v>147</v>
      </c>
      <c r="B149" s="17" t="s">
        <v>170</v>
      </c>
      <c r="C149" s="17" t="s">
        <v>25</v>
      </c>
      <c r="D149" s="18">
        <v>2</v>
      </c>
      <c r="E149" s="19">
        <v>45548</v>
      </c>
      <c r="F149" s="20">
        <v>37.799999999999997</v>
      </c>
      <c r="G149" s="10">
        <f>IF(E149&gt;[1]GERAL!$G$3,MONTH(E149)-MONTH([1]GERAL!$G$3)+12*YEAR(E149)-12*YEAR([1]GERAL!$G$3)+1,0)</f>
        <v>0</v>
      </c>
      <c r="H149" s="11">
        <v>11.68524271311332</v>
      </c>
      <c r="I149" s="11">
        <v>11.09875285826015</v>
      </c>
      <c r="J149" s="11">
        <v>11.410157281854618</v>
      </c>
      <c r="K149" s="11">
        <v>11.895565986567998</v>
      </c>
      <c r="L149" s="11">
        <v>11.674916002465462</v>
      </c>
      <c r="M149" s="11">
        <v>12.609087798287183</v>
      </c>
      <c r="N149" s="11">
        <v>13.571402055669992</v>
      </c>
      <c r="O149" s="11">
        <v>13.124097234600752</v>
      </c>
      <c r="P149" s="11">
        <v>14.908895458138215</v>
      </c>
      <c r="Q149" s="11">
        <v>14.831178877863275</v>
      </c>
      <c r="R149" s="11">
        <v>14.608180476451016</v>
      </c>
      <c r="S149" s="11">
        <v>13.603453055328226</v>
      </c>
    </row>
    <row r="150" spans="1:19" x14ac:dyDescent="0.3">
      <c r="A150" s="4">
        <v>148</v>
      </c>
      <c r="B150" s="17" t="s">
        <v>171</v>
      </c>
      <c r="C150" s="17" t="s">
        <v>25</v>
      </c>
      <c r="D150" s="18">
        <v>2</v>
      </c>
      <c r="E150" s="19">
        <v>45748</v>
      </c>
      <c r="F150" s="20">
        <v>88.2</v>
      </c>
      <c r="G150" s="10">
        <f>IF(E150&gt;[1]GERAL!$G$3,MONTH(E150)-MONTH([1]GERAL!$G$3)+12*YEAR(E150)-12*YEAR([1]GERAL!$G$3)+1,0)</f>
        <v>4</v>
      </c>
      <c r="H150" s="11">
        <v>27.265566330597753</v>
      </c>
      <c r="I150" s="11">
        <v>25.897090002607023</v>
      </c>
      <c r="J150" s="11">
        <v>26.623700324327444</v>
      </c>
      <c r="K150" s="11">
        <v>27.756320635325334</v>
      </c>
      <c r="L150" s="11">
        <v>27.241470672419414</v>
      </c>
      <c r="M150" s="11">
        <v>29.421204862670095</v>
      </c>
      <c r="N150" s="11">
        <v>31.666604796563316</v>
      </c>
      <c r="O150" s="11">
        <v>30.622893547401759</v>
      </c>
      <c r="P150" s="11">
        <v>34.787422735655838</v>
      </c>
      <c r="Q150" s="11">
        <v>34.606084048347647</v>
      </c>
      <c r="R150" s="11">
        <v>34.085754445052373</v>
      </c>
      <c r="S150" s="11">
        <v>31.74139046243253</v>
      </c>
    </row>
    <row r="151" spans="1:19" x14ac:dyDescent="0.3">
      <c r="A151" s="4">
        <v>149</v>
      </c>
      <c r="B151" s="17" t="s">
        <v>172</v>
      </c>
      <c r="C151" s="17" t="s">
        <v>25</v>
      </c>
      <c r="D151" s="18">
        <v>2</v>
      </c>
      <c r="E151" s="19">
        <v>45678</v>
      </c>
      <c r="F151" s="20">
        <v>16.8</v>
      </c>
      <c r="G151" s="10">
        <f>IF(E151&gt;[1]GERAL!$G$3,MONTH(E151)-MONTH([1]GERAL!$G$3)+12*YEAR(E151)-12*YEAR([1]GERAL!$G$3)+1,0)</f>
        <v>1</v>
      </c>
      <c r="H151" s="11">
        <v>5.1934412058281429</v>
      </c>
      <c r="I151" s="11">
        <v>4.9327790481156226</v>
      </c>
      <c r="J151" s="11">
        <v>5.0711810141576086</v>
      </c>
      <c r="K151" s="11">
        <v>5.2869182162524444</v>
      </c>
      <c r="L151" s="11">
        <v>5.1888515566513176</v>
      </c>
      <c r="M151" s="11">
        <v>5.604039021460971</v>
      </c>
      <c r="N151" s="11">
        <v>6.031734246964441</v>
      </c>
      <c r="O151" s="11">
        <v>5.8329321042670017</v>
      </c>
      <c r="P151" s="11">
        <v>6.6261757591725408</v>
      </c>
      <c r="Q151" s="11">
        <v>6.5916350568281228</v>
      </c>
      <c r="R151" s="11">
        <v>6.4925246562004526</v>
      </c>
      <c r="S151" s="11">
        <v>6.045979135701435</v>
      </c>
    </row>
    <row r="152" spans="1:19" x14ac:dyDescent="0.3">
      <c r="A152" s="4">
        <v>150</v>
      </c>
      <c r="B152" s="17" t="s">
        <v>173</v>
      </c>
      <c r="C152" s="17" t="s">
        <v>25</v>
      </c>
      <c r="D152" s="18">
        <v>2</v>
      </c>
      <c r="E152" s="19">
        <v>45717</v>
      </c>
      <c r="F152" s="20">
        <v>33.6</v>
      </c>
      <c r="G152" s="10">
        <f>IF(E152&gt;[1]GERAL!$G$3,MONTH(E152)-MONTH([1]GERAL!$G$3)+12*YEAR(E152)-12*YEAR([1]GERAL!$G$3)+1,0)</f>
        <v>3</v>
      </c>
      <c r="H152" s="11">
        <v>10.386882411656286</v>
      </c>
      <c r="I152" s="11">
        <v>9.8655580962312452</v>
      </c>
      <c r="J152" s="11">
        <v>10.142362028315217</v>
      </c>
      <c r="K152" s="11">
        <v>10.573836432504889</v>
      </c>
      <c r="L152" s="11">
        <v>10.377703113302635</v>
      </c>
      <c r="M152" s="11">
        <v>11.208078042921942</v>
      </c>
      <c r="N152" s="11">
        <v>12.063468493928882</v>
      </c>
      <c r="O152" s="11">
        <v>11.665864208534003</v>
      </c>
      <c r="P152" s="11">
        <v>13.252351518345082</v>
      </c>
      <c r="Q152" s="11">
        <v>13.183270113656246</v>
      </c>
      <c r="R152" s="11">
        <v>12.985049312400905</v>
      </c>
      <c r="S152" s="11">
        <v>12.09195827140287</v>
      </c>
    </row>
    <row r="153" spans="1:19" x14ac:dyDescent="0.3">
      <c r="A153" s="4">
        <v>151</v>
      </c>
      <c r="B153" s="17" t="s">
        <v>174</v>
      </c>
      <c r="C153" s="17" t="s">
        <v>25</v>
      </c>
      <c r="D153" s="18">
        <v>2</v>
      </c>
      <c r="E153" s="19">
        <v>45717</v>
      </c>
      <c r="F153" s="20">
        <v>46.2</v>
      </c>
      <c r="G153" s="10">
        <f>IF(E153&gt;[1]GERAL!$G$3,MONTH(E153)-MONTH([1]GERAL!$G$3)+12*YEAR(E153)-12*YEAR([1]GERAL!$G$3)+1,0)</f>
        <v>3</v>
      </c>
      <c r="H153" s="11">
        <v>14.281963316027394</v>
      </c>
      <c r="I153" s="11">
        <v>13.565142382317964</v>
      </c>
      <c r="J153" s="11">
        <v>13.945747788933424</v>
      </c>
      <c r="K153" s="11">
        <v>14.539025094694223</v>
      </c>
      <c r="L153" s="11">
        <v>14.269341780791123</v>
      </c>
      <c r="M153" s="11">
        <v>15.41110730901767</v>
      </c>
      <c r="N153" s="11">
        <v>16.587269179152216</v>
      </c>
      <c r="O153" s="11">
        <v>16.040563286734255</v>
      </c>
      <c r="P153" s="11">
        <v>18.221983337724488</v>
      </c>
      <c r="Q153" s="11">
        <v>18.126996406277339</v>
      </c>
      <c r="R153" s="11">
        <v>17.854442804551244</v>
      </c>
      <c r="S153" s="11">
        <v>16.626442623178946</v>
      </c>
    </row>
    <row r="154" spans="1:19" x14ac:dyDescent="0.3">
      <c r="A154" s="4">
        <v>152</v>
      </c>
      <c r="B154" s="17" t="s">
        <v>175</v>
      </c>
      <c r="C154" s="17" t="s">
        <v>25</v>
      </c>
      <c r="D154" s="18">
        <v>2</v>
      </c>
      <c r="E154" s="19">
        <v>45717</v>
      </c>
      <c r="F154" s="20">
        <v>16.8</v>
      </c>
      <c r="G154" s="10">
        <f>IF(E154&gt;[1]GERAL!$G$3,MONTH(E154)-MONTH([1]GERAL!$G$3)+12*YEAR(E154)-12*YEAR([1]GERAL!$G$3)+1,0)</f>
        <v>3</v>
      </c>
      <c r="H154" s="11">
        <v>5.1934412058281429</v>
      </c>
      <c r="I154" s="11">
        <v>4.9327790481156226</v>
      </c>
      <c r="J154" s="11">
        <v>5.0711810141576086</v>
      </c>
      <c r="K154" s="11">
        <v>5.2869182162524444</v>
      </c>
      <c r="L154" s="11">
        <v>5.1888515566513176</v>
      </c>
      <c r="M154" s="11">
        <v>5.604039021460971</v>
      </c>
      <c r="N154" s="11">
        <v>6.031734246964441</v>
      </c>
      <c r="O154" s="11">
        <v>5.8329321042670017</v>
      </c>
      <c r="P154" s="11">
        <v>6.6261757591725408</v>
      </c>
      <c r="Q154" s="11">
        <v>6.5916350568281228</v>
      </c>
      <c r="R154" s="11">
        <v>6.4925246562004526</v>
      </c>
      <c r="S154" s="11">
        <v>6.045979135701435</v>
      </c>
    </row>
    <row r="155" spans="1:19" x14ac:dyDescent="0.3">
      <c r="A155" s="4">
        <v>153</v>
      </c>
      <c r="B155" s="17" t="s">
        <v>176</v>
      </c>
      <c r="C155" s="17" t="s">
        <v>25</v>
      </c>
      <c r="D155" s="18">
        <v>3</v>
      </c>
      <c r="E155" s="19">
        <v>45748</v>
      </c>
      <c r="F155" s="20">
        <v>17.7</v>
      </c>
      <c r="G155" s="10">
        <f>IF(E155&gt;[1]GERAL!$G$3,MONTH(E155)-MONTH([1]GERAL!$G$3)+12*YEAR(E155)-12*YEAR([1]GERAL!$G$3)+1,0)</f>
        <v>4</v>
      </c>
      <c r="H155" s="11">
        <v>5.987897494731178</v>
      </c>
      <c r="I155" s="11">
        <v>5.7672508755141436</v>
      </c>
      <c r="J155" s="11">
        <v>5.357334118995281</v>
      </c>
      <c r="K155" s="11">
        <v>5.2213682239579473</v>
      </c>
      <c r="L155" s="11">
        <v>6.6865280505582785</v>
      </c>
      <c r="M155" s="11">
        <v>8.0626647234555922</v>
      </c>
      <c r="N155" s="11">
        <v>9.1206932925445585</v>
      </c>
      <c r="O155" s="11">
        <v>9.6677438058697174</v>
      </c>
      <c r="P155" s="11">
        <v>9.479322396487456</v>
      </c>
      <c r="Q155" s="11">
        <v>8.9082178817267348</v>
      </c>
      <c r="R155" s="11">
        <v>6.9315888923926039</v>
      </c>
      <c r="S155" s="11">
        <v>6.7090203871481853</v>
      </c>
    </row>
    <row r="156" spans="1:19" x14ac:dyDescent="0.3">
      <c r="A156" s="4">
        <v>154</v>
      </c>
      <c r="B156" s="17" t="s">
        <v>177</v>
      </c>
      <c r="C156" s="17" t="s">
        <v>25</v>
      </c>
      <c r="D156" s="18">
        <v>3</v>
      </c>
      <c r="E156" s="19">
        <v>45748</v>
      </c>
      <c r="F156" s="20">
        <v>23.6</v>
      </c>
      <c r="G156" s="10">
        <f>IF(E156&gt;[1]GERAL!$G$3,MONTH(E156)-MONTH([1]GERAL!$G$3)+12*YEAR(E156)-12*YEAR([1]GERAL!$G$3)+1,0)</f>
        <v>4</v>
      </c>
      <c r="H156" s="11">
        <v>7.9838633263082386</v>
      </c>
      <c r="I156" s="11">
        <v>7.6896678340188584</v>
      </c>
      <c r="J156" s="11">
        <v>7.143112158660375</v>
      </c>
      <c r="K156" s="11">
        <v>6.9618242986105967</v>
      </c>
      <c r="L156" s="11">
        <v>8.9153707340777046</v>
      </c>
      <c r="M156" s="11">
        <v>10.750219631274124</v>
      </c>
      <c r="N156" s="11">
        <v>12.160924390059414</v>
      </c>
      <c r="O156" s="11">
        <v>12.890325074492958</v>
      </c>
      <c r="P156" s="11">
        <v>12.639096528649942</v>
      </c>
      <c r="Q156" s="11">
        <v>11.877623842302315</v>
      </c>
      <c r="R156" s="11">
        <v>9.2421185231901397</v>
      </c>
      <c r="S156" s="11">
        <v>8.9453605161975815</v>
      </c>
    </row>
    <row r="157" spans="1:19" x14ac:dyDescent="0.3">
      <c r="A157" s="4">
        <v>155</v>
      </c>
      <c r="B157" s="17" t="s">
        <v>178</v>
      </c>
      <c r="C157" s="17" t="s">
        <v>25</v>
      </c>
      <c r="D157" s="18">
        <v>3</v>
      </c>
      <c r="E157" s="19">
        <v>45748</v>
      </c>
      <c r="F157" s="20">
        <v>41.3</v>
      </c>
      <c r="G157" s="10">
        <f>IF(E157&gt;[1]GERAL!$G$3,MONTH(E157)-MONTH([1]GERAL!$G$3)+12*YEAR(E157)-12*YEAR([1]GERAL!$G$3)+1,0)</f>
        <v>4</v>
      </c>
      <c r="H157" s="11">
        <v>13.971760821039416</v>
      </c>
      <c r="I157" s="11">
        <v>13.456918709533001</v>
      </c>
      <c r="J157" s="11">
        <v>12.500446277655655</v>
      </c>
      <c r="K157" s="11">
        <v>12.183192522568543</v>
      </c>
      <c r="L157" s="11">
        <v>15.601898784635983</v>
      </c>
      <c r="M157" s="11">
        <v>18.812884354729714</v>
      </c>
      <c r="N157" s="11">
        <v>21.281617682603969</v>
      </c>
      <c r="O157" s="11">
        <v>22.558068880362672</v>
      </c>
      <c r="P157" s="11">
        <v>22.118418925137398</v>
      </c>
      <c r="Q157" s="11">
        <v>20.785841724029048</v>
      </c>
      <c r="R157" s="11">
        <v>16.173707415582744</v>
      </c>
      <c r="S157" s="11">
        <v>15.654380903345766</v>
      </c>
    </row>
    <row r="158" spans="1:19" x14ac:dyDescent="0.3">
      <c r="A158" s="4">
        <v>156</v>
      </c>
      <c r="B158" s="17" t="s">
        <v>179</v>
      </c>
      <c r="C158" s="17" t="s">
        <v>25</v>
      </c>
      <c r="D158" s="18">
        <v>3</v>
      </c>
      <c r="E158" s="19">
        <v>45658</v>
      </c>
      <c r="F158" s="20">
        <v>36</v>
      </c>
      <c r="G158" s="10">
        <f>IF(E158&gt;[1]GERAL!$G$3,MONTH(E158)-MONTH([1]GERAL!$G$3)+12*YEAR(E158)-12*YEAR([1]GERAL!$G$3)+1,0)</f>
        <v>0</v>
      </c>
      <c r="H158" s="11">
        <v>12.178774565554939</v>
      </c>
      <c r="I158" s="11">
        <v>11.730001780706733</v>
      </c>
      <c r="J158" s="11">
        <v>10.896272784397182</v>
      </c>
      <c r="K158" s="11">
        <v>10.619731980931419</v>
      </c>
      <c r="L158" s="11">
        <v>13.599718068932091</v>
      </c>
      <c r="M158" s="11">
        <v>16.3986401155029</v>
      </c>
      <c r="N158" s="11">
        <v>18.550562628904189</v>
      </c>
      <c r="O158" s="11">
        <v>19.663207740751968</v>
      </c>
      <c r="P158" s="11">
        <v>19.279977755567707</v>
      </c>
      <c r="Q158" s="11">
        <v>18.118409250969631</v>
      </c>
      <c r="R158" s="11">
        <v>14.098146899781568</v>
      </c>
      <c r="S158" s="11">
        <v>13.6454651941997</v>
      </c>
    </row>
    <row r="159" spans="1:19" x14ac:dyDescent="0.3">
      <c r="A159" s="4">
        <v>157</v>
      </c>
      <c r="B159" s="17" t="s">
        <v>180</v>
      </c>
      <c r="C159" s="17" t="s">
        <v>25</v>
      </c>
      <c r="D159" s="18">
        <v>3</v>
      </c>
      <c r="E159" s="19">
        <v>45677</v>
      </c>
      <c r="F159" s="20">
        <v>36</v>
      </c>
      <c r="G159" s="10">
        <f>IF(E159&gt;[1]GERAL!$G$3,MONTH(E159)-MONTH([1]GERAL!$G$3)+12*YEAR(E159)-12*YEAR([1]GERAL!$G$3)+1,0)</f>
        <v>1</v>
      </c>
      <c r="H159" s="11">
        <v>12.178774565554939</v>
      </c>
      <c r="I159" s="11">
        <v>11.730001780706733</v>
      </c>
      <c r="J159" s="11">
        <v>10.896272784397182</v>
      </c>
      <c r="K159" s="11">
        <v>10.619731980931419</v>
      </c>
      <c r="L159" s="11">
        <v>13.599718068932091</v>
      </c>
      <c r="M159" s="11">
        <v>16.3986401155029</v>
      </c>
      <c r="N159" s="11">
        <v>18.550562628904189</v>
      </c>
      <c r="O159" s="11">
        <v>19.663207740751968</v>
      </c>
      <c r="P159" s="11">
        <v>19.279977755567707</v>
      </c>
      <c r="Q159" s="11">
        <v>18.118409250969631</v>
      </c>
      <c r="R159" s="11">
        <v>14.098146899781568</v>
      </c>
      <c r="S159" s="11">
        <v>13.6454651941997</v>
      </c>
    </row>
    <row r="160" spans="1:19" x14ac:dyDescent="0.3">
      <c r="A160" s="4">
        <v>158</v>
      </c>
      <c r="B160" s="17" t="s">
        <v>181</v>
      </c>
      <c r="C160" s="17" t="s">
        <v>25</v>
      </c>
      <c r="D160" s="18">
        <v>3</v>
      </c>
      <c r="E160" s="19">
        <v>45717</v>
      </c>
      <c r="F160" s="20">
        <v>40.5</v>
      </c>
      <c r="G160" s="10">
        <f>IF(E160&gt;[1]GERAL!$G$3,MONTH(E160)-MONTH([1]GERAL!$G$3)+12*YEAR(E160)-12*YEAR([1]GERAL!$G$3)+1,0)</f>
        <v>3</v>
      </c>
      <c r="H160" s="11">
        <v>13.701121386249307</v>
      </c>
      <c r="I160" s="11">
        <v>13.196252003295076</v>
      </c>
      <c r="J160" s="11">
        <v>12.25830688244683</v>
      </c>
      <c r="K160" s="11">
        <v>11.947198478547845</v>
      </c>
      <c r="L160" s="11">
        <v>15.299682827548605</v>
      </c>
      <c r="M160" s="11">
        <v>18.448470129940763</v>
      </c>
      <c r="N160" s="11">
        <v>20.86938295751721</v>
      </c>
      <c r="O160" s="11">
        <v>22.121108708345965</v>
      </c>
      <c r="P160" s="11">
        <v>21.689974975013673</v>
      </c>
      <c r="Q160" s="11">
        <v>20.383210407340833</v>
      </c>
      <c r="R160" s="11">
        <v>15.860415262254264</v>
      </c>
      <c r="S160" s="11">
        <v>15.351148343474662</v>
      </c>
    </row>
    <row r="161" spans="1:19" x14ac:dyDescent="0.3">
      <c r="A161" s="4">
        <v>159</v>
      </c>
      <c r="B161" s="17" t="s">
        <v>182</v>
      </c>
      <c r="C161" s="17" t="s">
        <v>25</v>
      </c>
      <c r="D161" s="18">
        <v>3</v>
      </c>
      <c r="E161" s="19">
        <v>45587</v>
      </c>
      <c r="F161" s="20">
        <v>6</v>
      </c>
      <c r="G161" s="10">
        <f>IF(E161&gt;[1]GERAL!$G$3,MONTH(E161)-MONTH([1]GERAL!$G$3)+12*YEAR(E161)-12*YEAR([1]GERAL!$G$3)+1,0)</f>
        <v>0</v>
      </c>
      <c r="H161" s="11">
        <v>2.0297957609258233</v>
      </c>
      <c r="I161" s="11">
        <v>1.9550002967844555</v>
      </c>
      <c r="J161" s="11">
        <v>1.8160454640661969</v>
      </c>
      <c r="K161" s="11">
        <v>1.7699553301552364</v>
      </c>
      <c r="L161" s="11">
        <v>2.2666196781553487</v>
      </c>
      <c r="M161" s="11">
        <v>2.73310668591715</v>
      </c>
      <c r="N161" s="11">
        <v>3.0917604381506978</v>
      </c>
      <c r="O161" s="11">
        <v>3.277201290125328</v>
      </c>
      <c r="P161" s="11">
        <v>3.2133296259279511</v>
      </c>
      <c r="Q161" s="11">
        <v>3.0197348751616051</v>
      </c>
      <c r="R161" s="11">
        <v>2.3496911499635944</v>
      </c>
      <c r="S161" s="11">
        <v>2.2742441990332836</v>
      </c>
    </row>
    <row r="162" spans="1:19" x14ac:dyDescent="0.3">
      <c r="A162" s="4">
        <v>160</v>
      </c>
      <c r="B162" s="17" t="s">
        <v>183</v>
      </c>
      <c r="C162" s="17" t="s">
        <v>25</v>
      </c>
      <c r="D162" s="18">
        <v>3</v>
      </c>
      <c r="E162" s="19">
        <v>45598</v>
      </c>
      <c r="F162" s="20">
        <v>6</v>
      </c>
      <c r="G162" s="10">
        <f>IF(E162&gt;[1]GERAL!$G$3,MONTH(E162)-MONTH([1]GERAL!$G$3)+12*YEAR(E162)-12*YEAR([1]GERAL!$G$3)+1,0)</f>
        <v>0</v>
      </c>
      <c r="H162" s="11">
        <v>2.0297957609258233</v>
      </c>
      <c r="I162" s="11">
        <v>1.9550002967844555</v>
      </c>
      <c r="J162" s="11">
        <v>1.8160454640661969</v>
      </c>
      <c r="K162" s="11">
        <v>1.7699553301552364</v>
      </c>
      <c r="L162" s="11">
        <v>2.2666196781553487</v>
      </c>
      <c r="M162" s="11">
        <v>2.73310668591715</v>
      </c>
      <c r="N162" s="11">
        <v>3.0917604381506978</v>
      </c>
      <c r="O162" s="11">
        <v>3.277201290125328</v>
      </c>
      <c r="P162" s="11">
        <v>3.2133296259279511</v>
      </c>
      <c r="Q162" s="11">
        <v>3.0197348751616051</v>
      </c>
      <c r="R162" s="11">
        <v>2.3496911499635944</v>
      </c>
      <c r="S162" s="11">
        <v>2.2742441990332836</v>
      </c>
    </row>
    <row r="163" spans="1:19" x14ac:dyDescent="0.3">
      <c r="A163" s="4">
        <v>161</v>
      </c>
      <c r="B163" s="17" t="s">
        <v>184</v>
      </c>
      <c r="C163" s="17" t="s">
        <v>25</v>
      </c>
      <c r="D163" s="18">
        <v>3</v>
      </c>
      <c r="E163" s="19">
        <v>45587</v>
      </c>
      <c r="F163" s="20">
        <v>6</v>
      </c>
      <c r="G163" s="10">
        <f>IF(E163&gt;[1]GERAL!$G$3,MONTH(E163)-MONTH([1]GERAL!$G$3)+12*YEAR(E163)-12*YEAR([1]GERAL!$G$3)+1,0)</f>
        <v>0</v>
      </c>
      <c r="H163" s="11">
        <v>2.0297957609258233</v>
      </c>
      <c r="I163" s="11">
        <v>1.9550002967844555</v>
      </c>
      <c r="J163" s="11">
        <v>1.8160454640661969</v>
      </c>
      <c r="K163" s="11">
        <v>1.7699553301552364</v>
      </c>
      <c r="L163" s="11">
        <v>2.2666196781553487</v>
      </c>
      <c r="M163" s="11">
        <v>2.73310668591715</v>
      </c>
      <c r="N163" s="11">
        <v>3.0917604381506978</v>
      </c>
      <c r="O163" s="11">
        <v>3.277201290125328</v>
      </c>
      <c r="P163" s="11">
        <v>3.2133296259279511</v>
      </c>
      <c r="Q163" s="11">
        <v>3.0197348751616051</v>
      </c>
      <c r="R163" s="11">
        <v>2.3496911499635944</v>
      </c>
      <c r="S163" s="11">
        <v>2.2742441990332836</v>
      </c>
    </row>
    <row r="164" spans="1:19" x14ac:dyDescent="0.3">
      <c r="A164" s="4">
        <v>162</v>
      </c>
      <c r="B164" s="17" t="s">
        <v>185</v>
      </c>
      <c r="C164" s="17" t="s">
        <v>25</v>
      </c>
      <c r="D164" s="18">
        <v>3</v>
      </c>
      <c r="E164" s="19">
        <v>45598</v>
      </c>
      <c r="F164" s="20">
        <v>39.9</v>
      </c>
      <c r="G164" s="10">
        <f>IF(E164&gt;[1]GERAL!$G$3,MONTH(E164)-MONTH([1]GERAL!$G$3)+12*YEAR(E164)-12*YEAR([1]GERAL!$G$3)+1,0)</f>
        <v>0</v>
      </c>
      <c r="H164" s="11">
        <v>13.498141810156724</v>
      </c>
      <c r="I164" s="11">
        <v>13.000751973616628</v>
      </c>
      <c r="J164" s="11">
        <v>12.07670233604021</v>
      </c>
      <c r="K164" s="11">
        <v>11.770202945532322</v>
      </c>
      <c r="L164" s="11">
        <v>15.073020859733068</v>
      </c>
      <c r="M164" s="11">
        <v>18.175159461349047</v>
      </c>
      <c r="N164" s="11">
        <v>20.560206913702142</v>
      </c>
      <c r="O164" s="11">
        <v>21.793388579333431</v>
      </c>
      <c r="P164" s="11">
        <v>21.368642012420874</v>
      </c>
      <c r="Q164" s="11">
        <v>20.081236919824672</v>
      </c>
      <c r="R164" s="11">
        <v>15.625446147257904</v>
      </c>
      <c r="S164" s="11">
        <v>15.123723923571333</v>
      </c>
    </row>
    <row r="165" spans="1:19" x14ac:dyDescent="0.3">
      <c r="A165" s="4">
        <v>163</v>
      </c>
      <c r="B165" s="17" t="s">
        <v>186</v>
      </c>
      <c r="C165" s="17" t="s">
        <v>25</v>
      </c>
      <c r="D165" s="18">
        <v>3</v>
      </c>
      <c r="E165" s="19">
        <v>45585</v>
      </c>
      <c r="F165" s="20">
        <v>5.7</v>
      </c>
      <c r="G165" s="10">
        <f>IF(E165&gt;[1]GERAL!$G$3,MONTH(E165)-MONTH([1]GERAL!$G$3)+12*YEAR(E165)-12*YEAR([1]GERAL!$G$3)+1,0)</f>
        <v>0</v>
      </c>
      <c r="H165" s="11">
        <v>1.9283059728795322</v>
      </c>
      <c r="I165" s="11">
        <v>1.8572502819452328</v>
      </c>
      <c r="J165" s="11">
        <v>1.7252431908628871</v>
      </c>
      <c r="K165" s="11">
        <v>1.6814575636474747</v>
      </c>
      <c r="L165" s="11">
        <v>2.1532886942475815</v>
      </c>
      <c r="M165" s="11">
        <v>2.5964513516212926</v>
      </c>
      <c r="N165" s="11">
        <v>2.9371724162431634</v>
      </c>
      <c r="O165" s="11">
        <v>3.1133412256190618</v>
      </c>
      <c r="P165" s="11">
        <v>3.0526631446315537</v>
      </c>
      <c r="Q165" s="11">
        <v>2.868748131403525</v>
      </c>
      <c r="R165" s="11">
        <v>2.2322065924654151</v>
      </c>
      <c r="S165" s="11">
        <v>2.160531989081619</v>
      </c>
    </row>
    <row r="166" spans="1:19" x14ac:dyDescent="0.3">
      <c r="A166" s="4">
        <v>164</v>
      </c>
      <c r="B166" s="17" t="s">
        <v>187</v>
      </c>
      <c r="C166" s="17" t="s">
        <v>25</v>
      </c>
      <c r="D166" s="18">
        <v>3</v>
      </c>
      <c r="E166" s="19">
        <v>45622</v>
      </c>
      <c r="F166" s="20">
        <v>5.7000000000000028</v>
      </c>
      <c r="G166" s="10">
        <f>IF(E166&gt;[1]GERAL!$G$3,MONTH(E166)-MONTH([1]GERAL!$G$3)+12*YEAR(E166)-12*YEAR([1]GERAL!$G$3)+1,0)</f>
        <v>0</v>
      </c>
      <c r="H166" s="11">
        <v>1.9283059728795331</v>
      </c>
      <c r="I166" s="11">
        <v>1.8572502819452337</v>
      </c>
      <c r="J166" s="11">
        <v>1.725243190862888</v>
      </c>
      <c r="K166" s="11">
        <v>1.6814575636474753</v>
      </c>
      <c r="L166" s="11">
        <v>2.1532886942475824</v>
      </c>
      <c r="M166" s="11">
        <v>2.5964513516212939</v>
      </c>
      <c r="N166" s="11">
        <v>2.9371724162431647</v>
      </c>
      <c r="O166" s="11">
        <v>3.1133412256190631</v>
      </c>
      <c r="P166" s="11">
        <v>3.0526631446315555</v>
      </c>
      <c r="Q166" s="11">
        <v>2.8687481314035264</v>
      </c>
      <c r="R166" s="11">
        <v>2.232206592465416</v>
      </c>
      <c r="S166" s="11">
        <v>2.1605319890816204</v>
      </c>
    </row>
    <row r="167" spans="1:19" x14ac:dyDescent="0.3">
      <c r="A167" s="4">
        <v>165</v>
      </c>
      <c r="B167" s="17" t="s">
        <v>188</v>
      </c>
      <c r="C167" s="17" t="s">
        <v>25</v>
      </c>
      <c r="D167" s="18">
        <v>3</v>
      </c>
      <c r="E167" s="19">
        <v>45590</v>
      </c>
      <c r="F167" s="20">
        <v>5.7</v>
      </c>
      <c r="G167" s="10">
        <f>IF(E167&gt;[1]GERAL!$G$3,MONTH(E167)-MONTH([1]GERAL!$G$3)+12*YEAR(E167)-12*YEAR([1]GERAL!$G$3)+1,0)</f>
        <v>0</v>
      </c>
      <c r="H167" s="11">
        <v>1.9283059728795322</v>
      </c>
      <c r="I167" s="11">
        <v>1.8572502819452328</v>
      </c>
      <c r="J167" s="11">
        <v>1.7252431908628871</v>
      </c>
      <c r="K167" s="11">
        <v>1.6814575636474747</v>
      </c>
      <c r="L167" s="11">
        <v>2.1532886942475815</v>
      </c>
      <c r="M167" s="11">
        <v>2.5964513516212926</v>
      </c>
      <c r="N167" s="11">
        <v>2.9371724162431634</v>
      </c>
      <c r="O167" s="11">
        <v>3.1133412256190618</v>
      </c>
      <c r="P167" s="11">
        <v>3.0526631446315537</v>
      </c>
      <c r="Q167" s="11">
        <v>2.868748131403525</v>
      </c>
      <c r="R167" s="11">
        <v>2.2322065924654151</v>
      </c>
      <c r="S167" s="11">
        <v>2.160531989081619</v>
      </c>
    </row>
    <row r="168" spans="1:19" x14ac:dyDescent="0.3">
      <c r="A168" s="4">
        <v>166</v>
      </c>
      <c r="B168" s="17" t="s">
        <v>189</v>
      </c>
      <c r="C168" s="17" t="s">
        <v>25</v>
      </c>
      <c r="D168" s="18">
        <v>3</v>
      </c>
      <c r="E168" s="19">
        <v>45566</v>
      </c>
      <c r="F168" s="20">
        <v>22.8</v>
      </c>
      <c r="G168" s="10">
        <f>IF(E168&gt;[1]GERAL!$G$3,MONTH(E168)-MONTH([1]GERAL!$G$3)+12*YEAR(E168)-12*YEAR([1]GERAL!$G$3)+1,0)</f>
        <v>0</v>
      </c>
      <c r="H168" s="11">
        <v>7.7132238915181288</v>
      </c>
      <c r="I168" s="11">
        <v>7.4290011277809311</v>
      </c>
      <c r="J168" s="11">
        <v>6.9009727634515485</v>
      </c>
      <c r="K168" s="11">
        <v>6.7258302545898987</v>
      </c>
      <c r="L168" s="11">
        <v>8.6131547769903261</v>
      </c>
      <c r="M168" s="11">
        <v>10.38580540648517</v>
      </c>
      <c r="N168" s="11">
        <v>11.748689664972654</v>
      </c>
      <c r="O168" s="11">
        <v>12.453364902476247</v>
      </c>
      <c r="P168" s="11">
        <v>12.210652578526215</v>
      </c>
      <c r="Q168" s="11">
        <v>11.4749925256141</v>
      </c>
      <c r="R168" s="11">
        <v>8.9288263698616603</v>
      </c>
      <c r="S168" s="11">
        <v>8.6421279563264761</v>
      </c>
    </row>
    <row r="169" spans="1:19" x14ac:dyDescent="0.3">
      <c r="A169" s="4">
        <v>167</v>
      </c>
      <c r="B169" s="17" t="s">
        <v>190</v>
      </c>
      <c r="C169" s="17" t="s">
        <v>25</v>
      </c>
      <c r="D169" s="18">
        <v>3</v>
      </c>
      <c r="E169" s="19">
        <v>45408</v>
      </c>
      <c r="F169" s="20">
        <v>22.5</v>
      </c>
      <c r="G169" s="10">
        <f>IF(E169&gt;[1]GERAL!$G$3,MONTH(E169)-MONTH([1]GERAL!$G$3)+12*YEAR(E169)-12*YEAR([1]GERAL!$G$3)+1,0)</f>
        <v>0</v>
      </c>
      <c r="H169" s="11">
        <v>7.6117341034718375</v>
      </c>
      <c r="I169" s="11">
        <v>7.3312511129417084</v>
      </c>
      <c r="J169" s="11">
        <v>6.8101704902482387</v>
      </c>
      <c r="K169" s="11">
        <v>6.6373324880821363</v>
      </c>
      <c r="L169" s="11">
        <v>8.4998237930825571</v>
      </c>
      <c r="M169" s="11">
        <v>10.249150072189313</v>
      </c>
      <c r="N169" s="11">
        <v>11.594101643065118</v>
      </c>
      <c r="O169" s="11">
        <v>12.28950483796998</v>
      </c>
      <c r="P169" s="11">
        <v>12.049986097229818</v>
      </c>
      <c r="Q169" s="11">
        <v>11.32400578185602</v>
      </c>
      <c r="R169" s="11">
        <v>8.8113418123634801</v>
      </c>
      <c r="S169" s="11">
        <v>8.5284157463748134</v>
      </c>
    </row>
    <row r="170" spans="1:19" x14ac:dyDescent="0.3">
      <c r="A170" s="4">
        <v>168</v>
      </c>
      <c r="B170" s="17" t="s">
        <v>191</v>
      </c>
      <c r="C170" s="17" t="s">
        <v>25</v>
      </c>
      <c r="D170" s="18">
        <v>3</v>
      </c>
      <c r="E170" s="19">
        <v>45352</v>
      </c>
      <c r="F170" s="20">
        <v>40.5</v>
      </c>
      <c r="G170" s="10">
        <f>IF(E170&gt;[1]GERAL!$G$3,MONTH(E170)-MONTH([1]GERAL!$G$3)+12*YEAR(E170)-12*YEAR([1]GERAL!$G$3)+1,0)</f>
        <v>0</v>
      </c>
      <c r="H170" s="11">
        <v>13.701121386249307</v>
      </c>
      <c r="I170" s="11">
        <v>13.196252003295076</v>
      </c>
      <c r="J170" s="11">
        <v>12.25830688244683</v>
      </c>
      <c r="K170" s="11">
        <v>11.947198478547845</v>
      </c>
      <c r="L170" s="11">
        <v>15.299682827548605</v>
      </c>
      <c r="M170" s="11">
        <v>18.448470129940763</v>
      </c>
      <c r="N170" s="11">
        <v>20.86938295751721</v>
      </c>
      <c r="O170" s="11">
        <v>22.121108708345965</v>
      </c>
      <c r="P170" s="11">
        <v>21.689974975013673</v>
      </c>
      <c r="Q170" s="11">
        <v>20.383210407340833</v>
      </c>
      <c r="R170" s="11">
        <v>15.860415262254264</v>
      </c>
      <c r="S170" s="11">
        <v>15.351148343474662</v>
      </c>
    </row>
    <row r="171" spans="1:19" x14ac:dyDescent="0.3">
      <c r="A171" s="4">
        <v>169</v>
      </c>
      <c r="B171" s="17" t="s">
        <v>192</v>
      </c>
      <c r="C171" s="17" t="s">
        <v>25</v>
      </c>
      <c r="D171" s="18">
        <v>3</v>
      </c>
      <c r="E171" s="19">
        <v>45352</v>
      </c>
      <c r="F171" s="20">
        <v>40.5</v>
      </c>
      <c r="G171" s="10">
        <f>IF(E171&gt;[1]GERAL!$G$3,MONTH(E171)-MONTH([1]GERAL!$G$3)+12*YEAR(E171)-12*YEAR([1]GERAL!$G$3)+1,0)</f>
        <v>0</v>
      </c>
      <c r="H171" s="11">
        <v>13.701121386249307</v>
      </c>
      <c r="I171" s="11">
        <v>13.196252003295076</v>
      </c>
      <c r="J171" s="11">
        <v>12.25830688244683</v>
      </c>
      <c r="K171" s="11">
        <v>11.947198478547845</v>
      </c>
      <c r="L171" s="11">
        <v>15.299682827548605</v>
      </c>
      <c r="M171" s="11">
        <v>18.448470129940763</v>
      </c>
      <c r="N171" s="11">
        <v>20.86938295751721</v>
      </c>
      <c r="O171" s="11">
        <v>22.121108708345965</v>
      </c>
      <c r="P171" s="11">
        <v>21.689974975013673</v>
      </c>
      <c r="Q171" s="11">
        <v>20.383210407340833</v>
      </c>
      <c r="R171" s="11">
        <v>15.860415262254264</v>
      </c>
      <c r="S171" s="11">
        <v>15.351148343474662</v>
      </c>
    </row>
    <row r="172" spans="1:19" x14ac:dyDescent="0.3">
      <c r="A172" s="4">
        <v>170</v>
      </c>
      <c r="B172" s="17" t="s">
        <v>193</v>
      </c>
      <c r="C172" s="17" t="s">
        <v>25</v>
      </c>
      <c r="D172" s="18">
        <v>3</v>
      </c>
      <c r="E172" s="19">
        <v>45327</v>
      </c>
      <c r="F172" s="20">
        <v>22.5</v>
      </c>
      <c r="G172" s="10">
        <f>IF(E172&gt;[1]GERAL!$G$3,MONTH(E172)-MONTH([1]GERAL!$G$3)+12*YEAR(E172)-12*YEAR([1]GERAL!$G$3)+1,0)</f>
        <v>0</v>
      </c>
      <c r="H172" s="11">
        <v>7.6117341034718375</v>
      </c>
      <c r="I172" s="11">
        <v>7.3312511129417084</v>
      </c>
      <c r="J172" s="11">
        <v>6.8101704902482387</v>
      </c>
      <c r="K172" s="11">
        <v>6.6373324880821363</v>
      </c>
      <c r="L172" s="11">
        <v>8.4998237930825571</v>
      </c>
      <c r="M172" s="11">
        <v>10.249150072189313</v>
      </c>
      <c r="N172" s="11">
        <v>11.594101643065118</v>
      </c>
      <c r="O172" s="11">
        <v>12.28950483796998</v>
      </c>
      <c r="P172" s="11">
        <v>12.049986097229818</v>
      </c>
      <c r="Q172" s="11">
        <v>11.32400578185602</v>
      </c>
      <c r="R172" s="11">
        <v>8.8113418123634801</v>
      </c>
      <c r="S172" s="11">
        <v>8.5284157463748134</v>
      </c>
    </row>
    <row r="173" spans="1:19" x14ac:dyDescent="0.3">
      <c r="A173" s="4">
        <v>171</v>
      </c>
      <c r="B173" s="17" t="s">
        <v>194</v>
      </c>
      <c r="C173" s="17" t="s">
        <v>25</v>
      </c>
      <c r="D173" s="18">
        <v>3</v>
      </c>
      <c r="E173" s="19">
        <v>45340</v>
      </c>
      <c r="F173" s="20">
        <v>27</v>
      </c>
      <c r="G173" s="10">
        <f>IF(E173&gt;[1]GERAL!$G$3,MONTH(E173)-MONTH([1]GERAL!$G$3)+12*YEAR(E173)-12*YEAR([1]GERAL!$G$3)+1,0)</f>
        <v>0</v>
      </c>
      <c r="H173" s="11">
        <v>9.134080924166204</v>
      </c>
      <c r="I173" s="11">
        <v>8.7975013355300504</v>
      </c>
      <c r="J173" s="11">
        <v>8.1722045882978858</v>
      </c>
      <c r="K173" s="11">
        <v>7.9647989856985637</v>
      </c>
      <c r="L173" s="11">
        <v>10.199788551699069</v>
      </c>
      <c r="M173" s="11">
        <v>12.298980086627175</v>
      </c>
      <c r="N173" s="11">
        <v>13.912921971678141</v>
      </c>
      <c r="O173" s="11">
        <v>14.747405805563975</v>
      </c>
      <c r="P173" s="11">
        <v>14.459983316675782</v>
      </c>
      <c r="Q173" s="11">
        <v>13.588806938227222</v>
      </c>
      <c r="R173" s="11">
        <v>10.573610174836176</v>
      </c>
      <c r="S173" s="11">
        <v>10.234098895649774</v>
      </c>
    </row>
    <row r="174" spans="1:19" x14ac:dyDescent="0.3">
      <c r="A174" s="4">
        <v>172</v>
      </c>
      <c r="B174" s="17" t="s">
        <v>195</v>
      </c>
      <c r="C174" s="17" t="s">
        <v>25</v>
      </c>
      <c r="D174" s="18">
        <v>3</v>
      </c>
      <c r="E174" s="19">
        <v>45340</v>
      </c>
      <c r="F174" s="20">
        <v>31.5</v>
      </c>
      <c r="G174" s="10">
        <f>IF(E174&gt;[1]GERAL!$G$3,MONTH(E174)-MONTH([1]GERAL!$G$3)+12*YEAR(E174)-12*YEAR([1]GERAL!$G$3)+1,0)</f>
        <v>0</v>
      </c>
      <c r="H174" s="11">
        <v>10.656427744860572</v>
      </c>
      <c r="I174" s="11">
        <v>10.263751558118392</v>
      </c>
      <c r="J174" s="11">
        <v>9.5342386863475337</v>
      </c>
      <c r="K174" s="11">
        <v>9.292265483314992</v>
      </c>
      <c r="L174" s="11">
        <v>11.89975331031558</v>
      </c>
      <c r="M174" s="11">
        <v>14.348810101065038</v>
      </c>
      <c r="N174" s="11">
        <v>16.231742300291163</v>
      </c>
      <c r="O174" s="11">
        <v>17.205306773157972</v>
      </c>
      <c r="P174" s="11">
        <v>16.869980536121744</v>
      </c>
      <c r="Q174" s="11">
        <v>15.853608094598426</v>
      </c>
      <c r="R174" s="11">
        <v>12.335878537308872</v>
      </c>
      <c r="S174" s="11">
        <v>11.939782044924737</v>
      </c>
    </row>
    <row r="175" spans="1:19" x14ac:dyDescent="0.3">
      <c r="A175" s="4">
        <v>173</v>
      </c>
      <c r="B175" s="17" t="s">
        <v>196</v>
      </c>
      <c r="C175" s="17" t="s">
        <v>25</v>
      </c>
      <c r="D175" s="18">
        <v>3</v>
      </c>
      <c r="E175" s="19">
        <v>45748</v>
      </c>
      <c r="F175" s="20">
        <v>51.3</v>
      </c>
      <c r="G175" s="10">
        <f>IF(E175&gt;[1]GERAL!$G$3,MONTH(E175)-MONTH([1]GERAL!$G$3)+12*YEAR(E175)-12*YEAR([1]GERAL!$G$3)+1,0)</f>
        <v>4</v>
      </c>
      <c r="H175" s="11">
        <v>17.354753755915787</v>
      </c>
      <c r="I175" s="11">
        <v>16.715252537507094</v>
      </c>
      <c r="J175" s="11">
        <v>15.527188717765982</v>
      </c>
      <c r="K175" s="11">
        <v>15.133118072827271</v>
      </c>
      <c r="L175" s="11">
        <v>19.379598248228231</v>
      </c>
      <c r="M175" s="11">
        <v>23.368062164591631</v>
      </c>
      <c r="N175" s="11">
        <v>26.434551746188468</v>
      </c>
      <c r="O175" s="11">
        <v>28.020071030571554</v>
      </c>
      <c r="P175" s="11">
        <v>27.473968301683982</v>
      </c>
      <c r="Q175" s="11">
        <v>25.818733182631721</v>
      </c>
      <c r="R175" s="11">
        <v>20.089859332188734</v>
      </c>
      <c r="S175" s="11">
        <v>19.444787901734571</v>
      </c>
    </row>
    <row r="176" spans="1:19" x14ac:dyDescent="0.3">
      <c r="A176" s="4">
        <v>174</v>
      </c>
      <c r="B176" s="17" t="s">
        <v>197</v>
      </c>
      <c r="C176" s="17" t="s">
        <v>25</v>
      </c>
      <c r="D176" s="18">
        <v>3</v>
      </c>
      <c r="E176" s="19">
        <v>45531</v>
      </c>
      <c r="F176" s="20">
        <v>49.5</v>
      </c>
      <c r="G176" s="10">
        <f>IF(E176&gt;[1]GERAL!$G$3,MONTH(E176)-MONTH([1]GERAL!$G$3)+12*YEAR(E176)-12*YEAR([1]GERAL!$G$3)+1,0)</f>
        <v>0</v>
      </c>
      <c r="H176" s="11">
        <v>16.745815027638042</v>
      </c>
      <c r="I176" s="11">
        <v>16.128752448471758</v>
      </c>
      <c r="J176" s="11">
        <v>14.982375078546125</v>
      </c>
      <c r="K176" s="11">
        <v>14.6021314737807</v>
      </c>
      <c r="L176" s="11">
        <v>18.699612344781627</v>
      </c>
      <c r="M176" s="11">
        <v>22.548130158816488</v>
      </c>
      <c r="N176" s="11">
        <v>25.507023614743257</v>
      </c>
      <c r="O176" s="11">
        <v>27.036910643533957</v>
      </c>
      <c r="P176" s="11">
        <v>26.509969413905598</v>
      </c>
      <c r="Q176" s="11">
        <v>24.912812720083242</v>
      </c>
      <c r="R176" s="11">
        <v>19.384951987199656</v>
      </c>
      <c r="S176" s="11">
        <v>18.762514642024588</v>
      </c>
    </row>
    <row r="177" spans="1:19" x14ac:dyDescent="0.3">
      <c r="A177" s="4">
        <v>175</v>
      </c>
      <c r="B177" s="17" t="s">
        <v>198</v>
      </c>
      <c r="C177" s="17" t="s">
        <v>25</v>
      </c>
      <c r="D177" s="18">
        <v>3</v>
      </c>
      <c r="E177" s="19">
        <v>45531</v>
      </c>
      <c r="F177" s="20">
        <v>49.5</v>
      </c>
      <c r="G177" s="10">
        <f>IF(E177&gt;[1]GERAL!$G$3,MONTH(E177)-MONTH([1]GERAL!$G$3)+12*YEAR(E177)-12*YEAR([1]GERAL!$G$3)+1,0)</f>
        <v>0</v>
      </c>
      <c r="H177" s="11">
        <v>16.745815027638042</v>
      </c>
      <c r="I177" s="11">
        <v>16.128752448471758</v>
      </c>
      <c r="J177" s="11">
        <v>14.982375078546125</v>
      </c>
      <c r="K177" s="11">
        <v>14.6021314737807</v>
      </c>
      <c r="L177" s="11">
        <v>18.699612344781627</v>
      </c>
      <c r="M177" s="11">
        <v>22.548130158816488</v>
      </c>
      <c r="N177" s="11">
        <v>25.507023614743257</v>
      </c>
      <c r="O177" s="11">
        <v>27.036910643533957</v>
      </c>
      <c r="P177" s="11">
        <v>26.509969413905598</v>
      </c>
      <c r="Q177" s="11">
        <v>24.912812720083242</v>
      </c>
      <c r="R177" s="11">
        <v>19.384951987199656</v>
      </c>
      <c r="S177" s="11">
        <v>18.762514642024588</v>
      </c>
    </row>
    <row r="178" spans="1:19" x14ac:dyDescent="0.3">
      <c r="A178" s="4">
        <v>176</v>
      </c>
      <c r="B178" s="17" t="s">
        <v>199</v>
      </c>
      <c r="C178" s="17" t="s">
        <v>25</v>
      </c>
      <c r="D178" s="18">
        <v>3</v>
      </c>
      <c r="E178" s="19">
        <v>45531</v>
      </c>
      <c r="F178" s="20">
        <v>45</v>
      </c>
      <c r="G178" s="10">
        <f>IF(E178&gt;[1]GERAL!$G$3,MONTH(E178)-MONTH([1]GERAL!$G$3)+12*YEAR(E178)-12*YEAR([1]GERAL!$G$3)+1,0)</f>
        <v>0</v>
      </c>
      <c r="H178" s="11">
        <v>15.223468206943675</v>
      </c>
      <c r="I178" s="11">
        <v>14.662502225883417</v>
      </c>
      <c r="J178" s="11">
        <v>13.620340980496477</v>
      </c>
      <c r="K178" s="11">
        <v>13.274664976164273</v>
      </c>
      <c r="L178" s="11">
        <v>16.999647586165114</v>
      </c>
      <c r="M178" s="11">
        <v>20.498300144378625</v>
      </c>
      <c r="N178" s="11">
        <v>23.188203286130236</v>
      </c>
      <c r="O178" s="11">
        <v>24.579009675939961</v>
      </c>
      <c r="P178" s="11">
        <v>24.099972194459635</v>
      </c>
      <c r="Q178" s="11">
        <v>22.648011563712039</v>
      </c>
      <c r="R178" s="11">
        <v>17.62268362472696</v>
      </c>
      <c r="S178" s="11">
        <v>17.056831492749627</v>
      </c>
    </row>
    <row r="179" spans="1:19" x14ac:dyDescent="0.3">
      <c r="A179" s="4">
        <v>177</v>
      </c>
      <c r="B179" s="17" t="s">
        <v>200</v>
      </c>
      <c r="C179" s="17" t="s">
        <v>25</v>
      </c>
      <c r="D179" s="18">
        <v>3</v>
      </c>
      <c r="E179" s="19">
        <v>45531</v>
      </c>
      <c r="F179" s="20">
        <v>49.5</v>
      </c>
      <c r="G179" s="10">
        <f>IF(E179&gt;[1]GERAL!$G$3,MONTH(E179)-MONTH([1]GERAL!$G$3)+12*YEAR(E179)-12*YEAR([1]GERAL!$G$3)+1,0)</f>
        <v>0</v>
      </c>
      <c r="H179" s="11">
        <v>16.745815027638042</v>
      </c>
      <c r="I179" s="11">
        <v>16.128752448471758</v>
      </c>
      <c r="J179" s="11">
        <v>14.982375078546125</v>
      </c>
      <c r="K179" s="11">
        <v>14.6021314737807</v>
      </c>
      <c r="L179" s="11">
        <v>18.699612344781627</v>
      </c>
      <c r="M179" s="11">
        <v>22.548130158816488</v>
      </c>
      <c r="N179" s="11">
        <v>25.507023614743257</v>
      </c>
      <c r="O179" s="11">
        <v>27.036910643533957</v>
      </c>
      <c r="P179" s="11">
        <v>26.509969413905598</v>
      </c>
      <c r="Q179" s="11">
        <v>24.912812720083242</v>
      </c>
      <c r="R179" s="11">
        <v>19.384951987199656</v>
      </c>
      <c r="S179" s="11">
        <v>18.762514642024588</v>
      </c>
    </row>
    <row r="180" spans="1:19" x14ac:dyDescent="0.3">
      <c r="A180" s="4">
        <v>178</v>
      </c>
      <c r="B180" s="17" t="s">
        <v>201</v>
      </c>
      <c r="C180" s="17" t="s">
        <v>25</v>
      </c>
      <c r="D180" s="18">
        <v>3</v>
      </c>
      <c r="E180" s="19">
        <v>45548</v>
      </c>
      <c r="F180" s="20">
        <v>6.2</v>
      </c>
      <c r="G180" s="10">
        <f>IF(E180&gt;[1]GERAL!$G$3,MONTH(E180)-MONTH([1]GERAL!$G$3)+12*YEAR(E180)-12*YEAR([1]GERAL!$G$3)+1,0)</f>
        <v>0</v>
      </c>
      <c r="H180" s="11">
        <v>2.0974556196233509</v>
      </c>
      <c r="I180" s="11">
        <v>2.0201669733439376</v>
      </c>
      <c r="J180" s="11">
        <v>1.8765803128684035</v>
      </c>
      <c r="K180" s="11">
        <v>1.8289538411604109</v>
      </c>
      <c r="L180" s="11">
        <v>2.3421736674271938</v>
      </c>
      <c r="M180" s="11">
        <v>2.8242102421143884</v>
      </c>
      <c r="N180" s="11">
        <v>3.1948191194223878</v>
      </c>
      <c r="O180" s="11">
        <v>3.3864413331295058</v>
      </c>
      <c r="P180" s="11">
        <v>3.3204406134588833</v>
      </c>
      <c r="Q180" s="11">
        <v>3.1203927043336588</v>
      </c>
      <c r="R180" s="11">
        <v>2.4280141882957147</v>
      </c>
      <c r="S180" s="11">
        <v>2.3500523390010595</v>
      </c>
    </row>
    <row r="181" spans="1:19" x14ac:dyDescent="0.3">
      <c r="A181" s="4">
        <v>179</v>
      </c>
      <c r="B181" s="17" t="s">
        <v>202</v>
      </c>
      <c r="C181" s="17" t="s">
        <v>25</v>
      </c>
      <c r="D181" s="18">
        <v>3</v>
      </c>
      <c r="E181" s="19">
        <v>45541</v>
      </c>
      <c r="F181" s="20">
        <v>6.2</v>
      </c>
      <c r="G181" s="10">
        <f>IF(E181&gt;[1]GERAL!$G$3,MONTH(E181)-MONTH([1]GERAL!$G$3)+12*YEAR(E181)-12*YEAR([1]GERAL!$G$3)+1,0)</f>
        <v>0</v>
      </c>
      <c r="H181" s="11">
        <v>2.0974556196233509</v>
      </c>
      <c r="I181" s="11">
        <v>2.0201669733439376</v>
      </c>
      <c r="J181" s="11">
        <v>1.8765803128684035</v>
      </c>
      <c r="K181" s="11">
        <v>1.8289538411604109</v>
      </c>
      <c r="L181" s="11">
        <v>2.3421736674271938</v>
      </c>
      <c r="M181" s="11">
        <v>2.8242102421143884</v>
      </c>
      <c r="N181" s="11">
        <v>3.1948191194223878</v>
      </c>
      <c r="O181" s="11">
        <v>3.3864413331295058</v>
      </c>
      <c r="P181" s="11">
        <v>3.3204406134588833</v>
      </c>
      <c r="Q181" s="11">
        <v>3.1203927043336588</v>
      </c>
      <c r="R181" s="11">
        <v>2.4280141882957147</v>
      </c>
      <c r="S181" s="11">
        <v>2.3500523390010595</v>
      </c>
    </row>
    <row r="182" spans="1:19" x14ac:dyDescent="0.3">
      <c r="A182" s="4">
        <v>180</v>
      </c>
      <c r="B182" s="17" t="s">
        <v>203</v>
      </c>
      <c r="C182" s="17" t="s">
        <v>25</v>
      </c>
      <c r="D182" s="18">
        <v>3</v>
      </c>
      <c r="E182" s="19">
        <v>45494</v>
      </c>
      <c r="F182" s="20">
        <v>6.200000000000002</v>
      </c>
      <c r="G182" s="10">
        <f>IF(E182&gt;[1]GERAL!$G$3,MONTH(E182)-MONTH([1]GERAL!$G$3)+12*YEAR(E182)-12*YEAR([1]GERAL!$G$3)+1,0)</f>
        <v>0</v>
      </c>
      <c r="H182" s="11">
        <v>2.0974556196233514</v>
      </c>
      <c r="I182" s="11">
        <v>2.020166973343938</v>
      </c>
      <c r="J182" s="11">
        <v>1.876580312868404</v>
      </c>
      <c r="K182" s="11">
        <v>1.8289538411604116</v>
      </c>
      <c r="L182" s="11">
        <v>2.3421736674271942</v>
      </c>
      <c r="M182" s="11">
        <v>2.8242102421143893</v>
      </c>
      <c r="N182" s="11">
        <v>3.1948191194223892</v>
      </c>
      <c r="O182" s="11">
        <v>3.3864413331295067</v>
      </c>
      <c r="P182" s="11">
        <v>3.3204406134588842</v>
      </c>
      <c r="Q182" s="11">
        <v>3.1203927043336597</v>
      </c>
      <c r="R182" s="11">
        <v>2.4280141882957151</v>
      </c>
      <c r="S182" s="11">
        <v>2.3500523390010604</v>
      </c>
    </row>
    <row r="183" spans="1:19" x14ac:dyDescent="0.3">
      <c r="A183" s="4">
        <v>181</v>
      </c>
      <c r="B183" s="17" t="s">
        <v>204</v>
      </c>
      <c r="C183" s="17" t="s">
        <v>25</v>
      </c>
      <c r="D183" s="18">
        <v>3</v>
      </c>
      <c r="E183" s="19">
        <v>45447</v>
      </c>
      <c r="F183" s="20">
        <v>6.2</v>
      </c>
      <c r="G183" s="10">
        <f>IF(E183&gt;[1]GERAL!$G$3,MONTH(E183)-MONTH([1]GERAL!$G$3)+12*YEAR(E183)-12*YEAR([1]GERAL!$G$3)+1,0)</f>
        <v>0</v>
      </c>
      <c r="H183" s="11">
        <v>2.0974556196233509</v>
      </c>
      <c r="I183" s="11">
        <v>2.0201669733439376</v>
      </c>
      <c r="J183" s="11">
        <v>1.8765803128684035</v>
      </c>
      <c r="K183" s="11">
        <v>1.8289538411604109</v>
      </c>
      <c r="L183" s="11">
        <v>2.3421736674271938</v>
      </c>
      <c r="M183" s="11">
        <v>2.8242102421143884</v>
      </c>
      <c r="N183" s="11">
        <v>3.1948191194223878</v>
      </c>
      <c r="O183" s="11">
        <v>3.3864413331295058</v>
      </c>
      <c r="P183" s="11">
        <v>3.3204406134588833</v>
      </c>
      <c r="Q183" s="11">
        <v>3.1203927043336588</v>
      </c>
      <c r="R183" s="11">
        <v>2.4280141882957147</v>
      </c>
      <c r="S183" s="11">
        <v>2.3500523390010595</v>
      </c>
    </row>
    <row r="184" spans="1:19" x14ac:dyDescent="0.3">
      <c r="A184" s="4">
        <v>182</v>
      </c>
      <c r="B184" s="17" t="s">
        <v>205</v>
      </c>
      <c r="C184" s="17" t="s">
        <v>25</v>
      </c>
      <c r="D184" s="18">
        <v>3</v>
      </c>
      <c r="E184" s="19">
        <v>45418</v>
      </c>
      <c r="F184" s="20">
        <v>6.2</v>
      </c>
      <c r="G184" s="10">
        <f>IF(E184&gt;[1]GERAL!$G$3,MONTH(E184)-MONTH([1]GERAL!$G$3)+12*YEAR(E184)-12*YEAR([1]GERAL!$G$3)+1,0)</f>
        <v>0</v>
      </c>
      <c r="H184" s="11">
        <v>2.0974556196233509</v>
      </c>
      <c r="I184" s="11">
        <v>2.0201669733439376</v>
      </c>
      <c r="J184" s="11">
        <v>1.8765803128684035</v>
      </c>
      <c r="K184" s="11">
        <v>1.8289538411604109</v>
      </c>
      <c r="L184" s="11">
        <v>2.3421736674271938</v>
      </c>
      <c r="M184" s="11">
        <v>2.8242102421143884</v>
      </c>
      <c r="N184" s="11">
        <v>3.1948191194223878</v>
      </c>
      <c r="O184" s="11">
        <v>3.3864413331295058</v>
      </c>
      <c r="P184" s="11">
        <v>3.3204406134588833</v>
      </c>
      <c r="Q184" s="11">
        <v>3.1203927043336588</v>
      </c>
      <c r="R184" s="11">
        <v>2.4280141882957147</v>
      </c>
      <c r="S184" s="11">
        <v>2.3500523390010595</v>
      </c>
    </row>
    <row r="185" spans="1:19" x14ac:dyDescent="0.3">
      <c r="A185" s="4">
        <v>183</v>
      </c>
      <c r="B185" s="17" t="s">
        <v>206</v>
      </c>
      <c r="C185" s="17" t="s">
        <v>25</v>
      </c>
      <c r="D185" s="18">
        <v>3</v>
      </c>
      <c r="E185" s="19">
        <v>45430</v>
      </c>
      <c r="F185" s="20">
        <v>6.2</v>
      </c>
      <c r="G185" s="10">
        <f>IF(E185&gt;[1]GERAL!$G$3,MONTH(E185)-MONTH([1]GERAL!$G$3)+12*YEAR(E185)-12*YEAR([1]GERAL!$G$3)+1,0)</f>
        <v>0</v>
      </c>
      <c r="H185" s="11">
        <v>2.0974556196233509</v>
      </c>
      <c r="I185" s="11">
        <v>2.0201669733439376</v>
      </c>
      <c r="J185" s="11">
        <v>1.8765803128684035</v>
      </c>
      <c r="K185" s="11">
        <v>1.8289538411604109</v>
      </c>
      <c r="L185" s="11">
        <v>2.3421736674271938</v>
      </c>
      <c r="M185" s="11">
        <v>2.8242102421143884</v>
      </c>
      <c r="N185" s="11">
        <v>3.1948191194223878</v>
      </c>
      <c r="O185" s="11">
        <v>3.3864413331295058</v>
      </c>
      <c r="P185" s="11">
        <v>3.3204406134588833</v>
      </c>
      <c r="Q185" s="11">
        <v>3.1203927043336588</v>
      </c>
      <c r="R185" s="11">
        <v>2.4280141882957147</v>
      </c>
      <c r="S185" s="11">
        <v>2.3500523390010595</v>
      </c>
    </row>
    <row r="186" spans="1:19" x14ac:dyDescent="0.3">
      <c r="A186" s="4">
        <v>184</v>
      </c>
      <c r="B186" s="17" t="s">
        <v>207</v>
      </c>
      <c r="C186" s="17" t="s">
        <v>25</v>
      </c>
      <c r="D186" s="18">
        <v>3</v>
      </c>
      <c r="E186" s="19">
        <v>45492</v>
      </c>
      <c r="F186" s="20">
        <v>6.2</v>
      </c>
      <c r="G186" s="10">
        <f>IF(E186&gt;[1]GERAL!$G$3,MONTH(E186)-MONTH([1]GERAL!$G$3)+12*YEAR(E186)-12*YEAR([1]GERAL!$G$3)+1,0)</f>
        <v>0</v>
      </c>
      <c r="H186" s="11">
        <v>2.0974556196233509</v>
      </c>
      <c r="I186" s="11">
        <v>2.0201669733439376</v>
      </c>
      <c r="J186" s="11">
        <v>1.8765803128684035</v>
      </c>
      <c r="K186" s="11">
        <v>1.8289538411604109</v>
      </c>
      <c r="L186" s="11">
        <v>2.3421736674271938</v>
      </c>
      <c r="M186" s="11">
        <v>2.8242102421143884</v>
      </c>
      <c r="N186" s="11">
        <v>3.1948191194223878</v>
      </c>
      <c r="O186" s="11">
        <v>3.3864413331295058</v>
      </c>
      <c r="P186" s="11">
        <v>3.3204406134588833</v>
      </c>
      <c r="Q186" s="11">
        <v>3.1203927043336588</v>
      </c>
      <c r="R186" s="11">
        <v>2.4280141882957147</v>
      </c>
      <c r="S186" s="11">
        <v>2.3500523390010595</v>
      </c>
    </row>
    <row r="187" spans="1:19" x14ac:dyDescent="0.3">
      <c r="A187" s="4">
        <v>185</v>
      </c>
      <c r="B187" s="17" t="s">
        <v>208</v>
      </c>
      <c r="C187" s="17" t="s">
        <v>25</v>
      </c>
      <c r="D187" s="18">
        <v>3</v>
      </c>
      <c r="E187" s="19">
        <v>45355</v>
      </c>
      <c r="F187" s="20">
        <v>6.2</v>
      </c>
      <c r="G187" s="10">
        <f>IF(E187&gt;[1]GERAL!$G$3,MONTH(E187)-MONTH([1]GERAL!$G$3)+12*YEAR(E187)-12*YEAR([1]GERAL!$G$3)+1,0)</f>
        <v>0</v>
      </c>
      <c r="H187" s="11">
        <v>2.0974556196233509</v>
      </c>
      <c r="I187" s="11">
        <v>2.0201669733439376</v>
      </c>
      <c r="J187" s="11">
        <v>1.8765803128684035</v>
      </c>
      <c r="K187" s="11">
        <v>1.8289538411604109</v>
      </c>
      <c r="L187" s="11">
        <v>2.3421736674271938</v>
      </c>
      <c r="M187" s="11">
        <v>2.8242102421143884</v>
      </c>
      <c r="N187" s="11">
        <v>3.1948191194223878</v>
      </c>
      <c r="O187" s="11">
        <v>3.3864413331295058</v>
      </c>
      <c r="P187" s="11">
        <v>3.3204406134588833</v>
      </c>
      <c r="Q187" s="11">
        <v>3.1203927043336588</v>
      </c>
      <c r="R187" s="11">
        <v>2.4280141882957147</v>
      </c>
      <c r="S187" s="11">
        <v>2.3500523390010595</v>
      </c>
    </row>
    <row r="188" spans="1:19" x14ac:dyDescent="0.3">
      <c r="A188" s="4">
        <v>186</v>
      </c>
      <c r="B188" s="17" t="s">
        <v>209</v>
      </c>
      <c r="C188" s="17" t="s">
        <v>25</v>
      </c>
      <c r="D188" s="18">
        <v>3</v>
      </c>
      <c r="E188" s="19">
        <v>45359</v>
      </c>
      <c r="F188" s="20">
        <v>6.2</v>
      </c>
      <c r="G188" s="10">
        <f>IF(E188&gt;[1]GERAL!$G$3,MONTH(E188)-MONTH([1]GERAL!$G$3)+12*YEAR(E188)-12*YEAR([1]GERAL!$G$3)+1,0)</f>
        <v>0</v>
      </c>
      <c r="H188" s="11">
        <v>2.0974556196233509</v>
      </c>
      <c r="I188" s="11">
        <v>2.0201669733439376</v>
      </c>
      <c r="J188" s="11">
        <v>1.8765803128684035</v>
      </c>
      <c r="K188" s="11">
        <v>1.8289538411604109</v>
      </c>
      <c r="L188" s="11">
        <v>2.3421736674271938</v>
      </c>
      <c r="M188" s="11">
        <v>2.8242102421143884</v>
      </c>
      <c r="N188" s="11">
        <v>3.1948191194223878</v>
      </c>
      <c r="O188" s="11">
        <v>3.3864413331295058</v>
      </c>
      <c r="P188" s="11">
        <v>3.3204406134588833</v>
      </c>
      <c r="Q188" s="11">
        <v>3.1203927043336588</v>
      </c>
      <c r="R188" s="11">
        <v>2.4280141882957147</v>
      </c>
      <c r="S188" s="11">
        <v>2.3500523390010595</v>
      </c>
    </row>
    <row r="189" spans="1:19" x14ac:dyDescent="0.3">
      <c r="A189" s="4">
        <v>187</v>
      </c>
      <c r="B189" s="17" t="s">
        <v>210</v>
      </c>
      <c r="C189" s="17" t="s">
        <v>25</v>
      </c>
      <c r="D189" s="18">
        <v>3</v>
      </c>
      <c r="E189" s="19">
        <v>45534</v>
      </c>
      <c r="F189" s="20">
        <v>6.2000000000000011</v>
      </c>
      <c r="G189" s="10">
        <f>IF(E189&gt;[1]GERAL!$G$3,MONTH(E189)-MONTH([1]GERAL!$G$3)+12*YEAR(E189)-12*YEAR([1]GERAL!$G$3)+1,0)</f>
        <v>0</v>
      </c>
      <c r="H189" s="11">
        <v>2.0974556196233509</v>
      </c>
      <c r="I189" s="11">
        <v>2.0201669733439376</v>
      </c>
      <c r="J189" s="11">
        <v>1.8765803128684038</v>
      </c>
      <c r="K189" s="11">
        <v>1.8289538411604114</v>
      </c>
      <c r="L189" s="11">
        <v>2.3421736674271942</v>
      </c>
      <c r="M189" s="11">
        <v>2.8242102421143889</v>
      </c>
      <c r="N189" s="11">
        <v>3.1948191194223883</v>
      </c>
      <c r="O189" s="11">
        <v>3.3864413331295062</v>
      </c>
      <c r="P189" s="11">
        <v>3.3204406134588837</v>
      </c>
      <c r="Q189" s="11">
        <v>3.1203927043336592</v>
      </c>
      <c r="R189" s="11">
        <v>2.4280141882957147</v>
      </c>
      <c r="S189" s="11">
        <v>2.3500523390010599</v>
      </c>
    </row>
    <row r="190" spans="1:19" x14ac:dyDescent="0.3">
      <c r="A190" s="4">
        <v>188</v>
      </c>
      <c r="B190" s="17" t="s">
        <v>211</v>
      </c>
      <c r="C190" s="17" t="s">
        <v>25</v>
      </c>
      <c r="D190" s="18">
        <v>3</v>
      </c>
      <c r="E190" s="19">
        <v>45494</v>
      </c>
      <c r="F190" s="20">
        <v>12.4</v>
      </c>
      <c r="G190" s="10">
        <f>IF(E190&gt;[1]GERAL!$G$3,MONTH(E190)-MONTH([1]GERAL!$G$3)+12*YEAR(E190)-12*YEAR([1]GERAL!$G$3)+1,0)</f>
        <v>0</v>
      </c>
      <c r="H190" s="11">
        <v>4.1949112392467018</v>
      </c>
      <c r="I190" s="11">
        <v>4.0403339466878752</v>
      </c>
      <c r="J190" s="11">
        <v>3.7531606257368071</v>
      </c>
      <c r="K190" s="11">
        <v>3.6579076823208219</v>
      </c>
      <c r="L190" s="11">
        <v>4.6843473348543876</v>
      </c>
      <c r="M190" s="11">
        <v>5.6484204842287768</v>
      </c>
      <c r="N190" s="11">
        <v>6.3896382388447757</v>
      </c>
      <c r="O190" s="11">
        <v>6.7728826662590116</v>
      </c>
      <c r="P190" s="11">
        <v>6.6408812269177666</v>
      </c>
      <c r="Q190" s="11">
        <v>6.2407854086673176</v>
      </c>
      <c r="R190" s="11">
        <v>4.8560283765914294</v>
      </c>
      <c r="S190" s="11">
        <v>4.700104678002119</v>
      </c>
    </row>
    <row r="191" spans="1:19" x14ac:dyDescent="0.3">
      <c r="A191" s="4">
        <v>189</v>
      </c>
      <c r="B191" s="17" t="s">
        <v>212</v>
      </c>
      <c r="C191" s="17" t="s">
        <v>25</v>
      </c>
      <c r="D191" s="18">
        <v>3</v>
      </c>
      <c r="E191" s="19">
        <v>45418</v>
      </c>
      <c r="F191" s="20">
        <v>12.4</v>
      </c>
      <c r="G191" s="10">
        <f>IF(E191&gt;[1]GERAL!$G$3,MONTH(E191)-MONTH([1]GERAL!$G$3)+12*YEAR(E191)-12*YEAR([1]GERAL!$G$3)+1,0)</f>
        <v>0</v>
      </c>
      <c r="H191" s="11">
        <v>4.1949112392467018</v>
      </c>
      <c r="I191" s="11">
        <v>4.0403339466878752</v>
      </c>
      <c r="J191" s="11">
        <v>3.7531606257368071</v>
      </c>
      <c r="K191" s="11">
        <v>3.6579076823208219</v>
      </c>
      <c r="L191" s="11">
        <v>4.6843473348543876</v>
      </c>
      <c r="M191" s="11">
        <v>5.6484204842287768</v>
      </c>
      <c r="N191" s="11">
        <v>6.3896382388447757</v>
      </c>
      <c r="O191" s="11">
        <v>6.7728826662590116</v>
      </c>
      <c r="P191" s="11">
        <v>6.6408812269177666</v>
      </c>
      <c r="Q191" s="11">
        <v>6.2407854086673176</v>
      </c>
      <c r="R191" s="11">
        <v>4.8560283765914294</v>
      </c>
      <c r="S191" s="11">
        <v>4.700104678002119</v>
      </c>
    </row>
    <row r="192" spans="1:19" x14ac:dyDescent="0.3">
      <c r="A192" s="4">
        <v>190</v>
      </c>
      <c r="B192" s="17" t="s">
        <v>213</v>
      </c>
      <c r="C192" s="17" t="s">
        <v>25</v>
      </c>
      <c r="D192" s="18">
        <v>3</v>
      </c>
      <c r="E192" s="19">
        <v>45390</v>
      </c>
      <c r="F192" s="20">
        <v>6.2</v>
      </c>
      <c r="G192" s="10">
        <f>IF(E192&gt;[1]GERAL!$G$3,MONTH(E192)-MONTH([1]GERAL!$G$3)+12*YEAR(E192)-12*YEAR([1]GERAL!$G$3)+1,0)</f>
        <v>0</v>
      </c>
      <c r="H192" s="11">
        <v>2.0974556196233509</v>
      </c>
      <c r="I192" s="11">
        <v>2.0201669733439376</v>
      </c>
      <c r="J192" s="11">
        <v>1.8765803128684035</v>
      </c>
      <c r="K192" s="11">
        <v>1.8289538411604109</v>
      </c>
      <c r="L192" s="11">
        <v>2.3421736674271938</v>
      </c>
      <c r="M192" s="11">
        <v>2.8242102421143884</v>
      </c>
      <c r="N192" s="11">
        <v>3.1948191194223878</v>
      </c>
      <c r="O192" s="11">
        <v>3.3864413331295058</v>
      </c>
      <c r="P192" s="11">
        <v>3.3204406134588833</v>
      </c>
      <c r="Q192" s="11">
        <v>3.1203927043336588</v>
      </c>
      <c r="R192" s="11">
        <v>2.4280141882957147</v>
      </c>
      <c r="S192" s="11">
        <v>2.3500523390010595</v>
      </c>
    </row>
    <row r="193" spans="1:19" x14ac:dyDescent="0.3">
      <c r="A193" s="4">
        <v>191</v>
      </c>
      <c r="B193" s="17" t="s">
        <v>214</v>
      </c>
      <c r="C193" s="17" t="s">
        <v>25</v>
      </c>
      <c r="D193" s="18">
        <v>3</v>
      </c>
      <c r="E193" s="19">
        <v>45331</v>
      </c>
      <c r="F193" s="20">
        <v>12.4</v>
      </c>
      <c r="G193" s="10">
        <f>IF(E193&gt;[1]GERAL!$G$3,MONTH(E193)-MONTH([1]GERAL!$G$3)+12*YEAR(E193)-12*YEAR([1]GERAL!$G$3)+1,0)</f>
        <v>0</v>
      </c>
      <c r="H193" s="11">
        <v>4.1949112392467018</v>
      </c>
      <c r="I193" s="11">
        <v>4.0403339466878752</v>
      </c>
      <c r="J193" s="11">
        <v>3.7531606257368071</v>
      </c>
      <c r="K193" s="11">
        <v>3.6579076823208219</v>
      </c>
      <c r="L193" s="11">
        <v>4.6843473348543876</v>
      </c>
      <c r="M193" s="11">
        <v>5.6484204842287768</v>
      </c>
      <c r="N193" s="11">
        <v>6.3896382388447757</v>
      </c>
      <c r="O193" s="11">
        <v>6.7728826662590116</v>
      </c>
      <c r="P193" s="11">
        <v>6.6408812269177666</v>
      </c>
      <c r="Q193" s="11">
        <v>6.2407854086673176</v>
      </c>
      <c r="R193" s="11">
        <v>4.8560283765914294</v>
      </c>
      <c r="S193" s="11">
        <v>4.700104678002119</v>
      </c>
    </row>
    <row r="194" spans="1:19" x14ac:dyDescent="0.3">
      <c r="A194" s="4">
        <v>192</v>
      </c>
      <c r="B194" s="17" t="s">
        <v>215</v>
      </c>
      <c r="C194" s="17" t="s">
        <v>25</v>
      </c>
      <c r="D194" s="18">
        <v>3</v>
      </c>
      <c r="E194" s="19">
        <v>45375</v>
      </c>
      <c r="F194" s="20">
        <v>12.4</v>
      </c>
      <c r="G194" s="10">
        <f>IF(E194&gt;[1]GERAL!$G$3,MONTH(E194)-MONTH([1]GERAL!$G$3)+12*YEAR(E194)-12*YEAR([1]GERAL!$G$3)+1,0)</f>
        <v>0</v>
      </c>
      <c r="H194" s="11">
        <v>4.1949112392467018</v>
      </c>
      <c r="I194" s="11">
        <v>4.0403339466878752</v>
      </c>
      <c r="J194" s="11">
        <v>3.7531606257368071</v>
      </c>
      <c r="K194" s="11">
        <v>3.6579076823208219</v>
      </c>
      <c r="L194" s="11">
        <v>4.6843473348543876</v>
      </c>
      <c r="M194" s="11">
        <v>5.6484204842287768</v>
      </c>
      <c r="N194" s="11">
        <v>6.3896382388447757</v>
      </c>
      <c r="O194" s="11">
        <v>6.7728826662590116</v>
      </c>
      <c r="P194" s="11">
        <v>6.6408812269177666</v>
      </c>
      <c r="Q194" s="11">
        <v>6.2407854086673176</v>
      </c>
      <c r="R194" s="11">
        <v>4.8560283765914294</v>
      </c>
      <c r="S194" s="11">
        <v>4.700104678002119</v>
      </c>
    </row>
    <row r="195" spans="1:19" x14ac:dyDescent="0.3">
      <c r="A195" s="4">
        <v>193</v>
      </c>
      <c r="B195" s="17" t="s">
        <v>216</v>
      </c>
      <c r="C195" s="17" t="s">
        <v>25</v>
      </c>
      <c r="D195" s="18">
        <v>3</v>
      </c>
      <c r="E195" s="19">
        <v>45380</v>
      </c>
      <c r="F195" s="20">
        <v>6.2</v>
      </c>
      <c r="G195" s="10">
        <f>IF(E195&gt;[1]GERAL!$G$3,MONTH(E195)-MONTH([1]GERAL!$G$3)+12*YEAR(E195)-12*YEAR([1]GERAL!$G$3)+1,0)</f>
        <v>0</v>
      </c>
      <c r="H195" s="11">
        <v>2.0974556196233509</v>
      </c>
      <c r="I195" s="11">
        <v>2.0201669733439376</v>
      </c>
      <c r="J195" s="11">
        <v>1.8765803128684035</v>
      </c>
      <c r="K195" s="11">
        <v>1.8289538411604109</v>
      </c>
      <c r="L195" s="11">
        <v>2.3421736674271938</v>
      </c>
      <c r="M195" s="11">
        <v>2.8242102421143884</v>
      </c>
      <c r="N195" s="11">
        <v>3.1948191194223878</v>
      </c>
      <c r="O195" s="11">
        <v>3.3864413331295058</v>
      </c>
      <c r="P195" s="11">
        <v>3.3204406134588833</v>
      </c>
      <c r="Q195" s="11">
        <v>3.1203927043336588</v>
      </c>
      <c r="R195" s="11">
        <v>2.4280141882957147</v>
      </c>
      <c r="S195" s="11">
        <v>2.3500523390010595</v>
      </c>
    </row>
    <row r="196" spans="1:19" x14ac:dyDescent="0.3">
      <c r="A196" s="4">
        <v>194</v>
      </c>
      <c r="B196" s="17" t="s">
        <v>217</v>
      </c>
      <c r="C196" s="17" t="s">
        <v>25</v>
      </c>
      <c r="D196" s="18">
        <v>3</v>
      </c>
      <c r="E196" s="19">
        <v>45370</v>
      </c>
      <c r="F196" s="20">
        <v>12.400000000000002</v>
      </c>
      <c r="G196" s="10">
        <f>IF(E196&gt;[1]GERAL!$G$3,MONTH(E196)-MONTH([1]GERAL!$G$3)+12*YEAR(E196)-12*YEAR([1]GERAL!$G$3)+1,0)</f>
        <v>0</v>
      </c>
      <c r="H196" s="11">
        <v>4.1949112392467018</v>
      </c>
      <c r="I196" s="11">
        <v>4.0403339466878752</v>
      </c>
      <c r="J196" s="11">
        <v>3.7531606257368075</v>
      </c>
      <c r="K196" s="11">
        <v>3.6579076823208228</v>
      </c>
      <c r="L196" s="11">
        <v>4.6843473348543885</v>
      </c>
      <c r="M196" s="11">
        <v>5.6484204842287777</v>
      </c>
      <c r="N196" s="11">
        <v>6.3896382388447766</v>
      </c>
      <c r="O196" s="11">
        <v>6.7728826662590125</v>
      </c>
      <c r="P196" s="11">
        <v>6.6408812269177675</v>
      </c>
      <c r="Q196" s="11">
        <v>6.2407854086673185</v>
      </c>
      <c r="R196" s="11">
        <v>4.8560283765914294</v>
      </c>
      <c r="S196" s="11">
        <v>4.7001046780021198</v>
      </c>
    </row>
    <row r="197" spans="1:19" x14ac:dyDescent="0.3">
      <c r="A197" s="4">
        <v>195</v>
      </c>
      <c r="B197" s="17" t="s">
        <v>218</v>
      </c>
      <c r="C197" s="17" t="s">
        <v>25</v>
      </c>
      <c r="D197" s="18">
        <v>3</v>
      </c>
      <c r="E197" s="19">
        <v>45380</v>
      </c>
      <c r="F197" s="20">
        <v>6.2</v>
      </c>
      <c r="G197" s="10">
        <f>IF(E197&gt;[1]GERAL!$G$3,MONTH(E197)-MONTH([1]GERAL!$G$3)+12*YEAR(E197)-12*YEAR([1]GERAL!$G$3)+1,0)</f>
        <v>0</v>
      </c>
      <c r="H197" s="11">
        <v>2.0974556196233509</v>
      </c>
      <c r="I197" s="11">
        <v>2.0201669733439376</v>
      </c>
      <c r="J197" s="11">
        <v>1.8765803128684035</v>
      </c>
      <c r="K197" s="11">
        <v>1.8289538411604109</v>
      </c>
      <c r="L197" s="11">
        <v>2.3421736674271938</v>
      </c>
      <c r="M197" s="11">
        <v>2.8242102421143884</v>
      </c>
      <c r="N197" s="11">
        <v>3.1948191194223878</v>
      </c>
      <c r="O197" s="11">
        <v>3.3864413331295058</v>
      </c>
      <c r="P197" s="11">
        <v>3.3204406134588833</v>
      </c>
      <c r="Q197" s="11">
        <v>3.1203927043336588</v>
      </c>
      <c r="R197" s="11">
        <v>2.4280141882957147</v>
      </c>
      <c r="S197" s="11">
        <v>2.3500523390010595</v>
      </c>
    </row>
    <row r="198" spans="1:19" x14ac:dyDescent="0.3">
      <c r="A198" s="4">
        <v>196</v>
      </c>
      <c r="B198" s="17" t="s">
        <v>219</v>
      </c>
      <c r="C198" s="17" t="s">
        <v>25</v>
      </c>
      <c r="D198" s="18">
        <v>3</v>
      </c>
      <c r="E198" s="19">
        <v>45327</v>
      </c>
      <c r="F198" s="20">
        <v>24.8</v>
      </c>
      <c r="G198" s="10">
        <f>IF(E198&gt;[1]GERAL!$G$3,MONTH(E198)-MONTH([1]GERAL!$G$3)+12*YEAR(E198)-12*YEAR([1]GERAL!$G$3)+1,0)</f>
        <v>0</v>
      </c>
      <c r="H198" s="11">
        <v>8.3898224784934037</v>
      </c>
      <c r="I198" s="11">
        <v>8.0806678933757503</v>
      </c>
      <c r="J198" s="11">
        <v>7.5063212514736142</v>
      </c>
      <c r="K198" s="11">
        <v>7.3158153646416437</v>
      </c>
      <c r="L198" s="11">
        <v>9.3686946697087752</v>
      </c>
      <c r="M198" s="11">
        <v>11.296840968457554</v>
      </c>
      <c r="N198" s="11">
        <v>12.779276477689551</v>
      </c>
      <c r="O198" s="11">
        <v>13.545765332518023</v>
      </c>
      <c r="P198" s="11">
        <v>13.281762453835533</v>
      </c>
      <c r="Q198" s="11">
        <v>12.481570817334635</v>
      </c>
      <c r="R198" s="11">
        <v>9.7120567531828588</v>
      </c>
      <c r="S198" s="11">
        <v>9.4002093560042379</v>
      </c>
    </row>
    <row r="199" spans="1:19" x14ac:dyDescent="0.3">
      <c r="A199" s="4">
        <v>197</v>
      </c>
      <c r="B199" s="17" t="s">
        <v>220</v>
      </c>
      <c r="C199" s="17" t="s">
        <v>25</v>
      </c>
      <c r="D199" s="18">
        <v>3</v>
      </c>
      <c r="E199" s="19">
        <v>45359</v>
      </c>
      <c r="F199" s="20">
        <v>12.4</v>
      </c>
      <c r="G199" s="10">
        <f>IF(E199&gt;[1]GERAL!$G$3,MONTH(E199)-MONTH([1]GERAL!$G$3)+12*YEAR(E199)-12*YEAR([1]GERAL!$G$3)+1,0)</f>
        <v>0</v>
      </c>
      <c r="H199" s="11">
        <v>4.1949112392467018</v>
      </c>
      <c r="I199" s="11">
        <v>4.0403339466878752</v>
      </c>
      <c r="J199" s="11">
        <v>3.7531606257368071</v>
      </c>
      <c r="K199" s="11">
        <v>3.6579076823208219</v>
      </c>
      <c r="L199" s="11">
        <v>4.6843473348543876</v>
      </c>
      <c r="M199" s="11">
        <v>5.6484204842287768</v>
      </c>
      <c r="N199" s="11">
        <v>6.3896382388447757</v>
      </c>
      <c r="O199" s="11">
        <v>6.7728826662590116</v>
      </c>
      <c r="P199" s="11">
        <v>6.6408812269177666</v>
      </c>
      <c r="Q199" s="11">
        <v>6.2407854086673176</v>
      </c>
      <c r="R199" s="11">
        <v>4.8560283765914294</v>
      </c>
      <c r="S199" s="11">
        <v>4.700104678002119</v>
      </c>
    </row>
    <row r="200" spans="1:19" x14ac:dyDescent="0.3">
      <c r="A200" s="4">
        <v>198</v>
      </c>
      <c r="B200" s="17" t="s">
        <v>221</v>
      </c>
      <c r="C200" s="17" t="s">
        <v>25</v>
      </c>
      <c r="D200" s="18">
        <v>3</v>
      </c>
      <c r="E200" s="19">
        <v>45458</v>
      </c>
      <c r="F200" s="20">
        <v>6.2</v>
      </c>
      <c r="G200" s="10">
        <f>IF(E200&gt;[1]GERAL!$G$3,MONTH(E200)-MONTH([1]GERAL!$G$3)+12*YEAR(E200)-12*YEAR([1]GERAL!$G$3)+1,0)</f>
        <v>0</v>
      </c>
      <c r="H200" s="11">
        <v>2.0974556196233509</v>
      </c>
      <c r="I200" s="11">
        <v>2.0201669733439376</v>
      </c>
      <c r="J200" s="11">
        <v>1.8765803128684035</v>
      </c>
      <c r="K200" s="11">
        <v>1.8289538411604109</v>
      </c>
      <c r="L200" s="11">
        <v>2.3421736674271938</v>
      </c>
      <c r="M200" s="11">
        <v>2.8242102421143884</v>
      </c>
      <c r="N200" s="11">
        <v>3.1948191194223878</v>
      </c>
      <c r="O200" s="11">
        <v>3.3864413331295058</v>
      </c>
      <c r="P200" s="11">
        <v>3.3204406134588833</v>
      </c>
      <c r="Q200" s="11">
        <v>3.1203927043336588</v>
      </c>
      <c r="R200" s="11">
        <v>2.4280141882957147</v>
      </c>
      <c r="S200" s="11">
        <v>2.3500523390010595</v>
      </c>
    </row>
    <row r="201" spans="1:19" x14ac:dyDescent="0.3">
      <c r="A201" s="4">
        <v>199</v>
      </c>
      <c r="B201" s="17" t="s">
        <v>222</v>
      </c>
      <c r="C201" s="17" t="s">
        <v>25</v>
      </c>
      <c r="D201" s="18">
        <v>3</v>
      </c>
      <c r="E201" s="19">
        <v>45373</v>
      </c>
      <c r="F201" s="20">
        <v>6.2</v>
      </c>
      <c r="G201" s="10">
        <f>IF(E201&gt;[1]GERAL!$G$3,MONTH(E201)-MONTH([1]GERAL!$G$3)+12*YEAR(E201)-12*YEAR([1]GERAL!$G$3)+1,0)</f>
        <v>0</v>
      </c>
      <c r="H201" s="11">
        <v>2.0974556196233509</v>
      </c>
      <c r="I201" s="11">
        <v>2.0201669733439376</v>
      </c>
      <c r="J201" s="11">
        <v>1.8765803128684035</v>
      </c>
      <c r="K201" s="11">
        <v>1.8289538411604109</v>
      </c>
      <c r="L201" s="11">
        <v>2.3421736674271938</v>
      </c>
      <c r="M201" s="11">
        <v>2.8242102421143884</v>
      </c>
      <c r="N201" s="11">
        <v>3.1948191194223878</v>
      </c>
      <c r="O201" s="11">
        <v>3.3864413331295058</v>
      </c>
      <c r="P201" s="11">
        <v>3.3204406134588833</v>
      </c>
      <c r="Q201" s="11">
        <v>3.1203927043336588</v>
      </c>
      <c r="R201" s="11">
        <v>2.4280141882957147</v>
      </c>
      <c r="S201" s="11">
        <v>2.3500523390010595</v>
      </c>
    </row>
    <row r="202" spans="1:19" x14ac:dyDescent="0.3">
      <c r="A202" s="4">
        <v>200</v>
      </c>
      <c r="B202" s="17" t="s">
        <v>223</v>
      </c>
      <c r="C202" s="17" t="s">
        <v>25</v>
      </c>
      <c r="D202" s="18">
        <v>3</v>
      </c>
      <c r="E202" s="19">
        <v>45403</v>
      </c>
      <c r="F202" s="20">
        <v>6.2</v>
      </c>
      <c r="G202" s="10">
        <f>IF(E202&gt;[1]GERAL!$G$3,MONTH(E202)-MONTH([1]GERAL!$G$3)+12*YEAR(E202)-12*YEAR([1]GERAL!$G$3)+1,0)</f>
        <v>0</v>
      </c>
      <c r="H202" s="11">
        <v>2.0974556196233509</v>
      </c>
      <c r="I202" s="11">
        <v>2.0201669733439376</v>
      </c>
      <c r="J202" s="11">
        <v>1.8765803128684035</v>
      </c>
      <c r="K202" s="11">
        <v>1.8289538411604109</v>
      </c>
      <c r="L202" s="11">
        <v>2.3421736674271938</v>
      </c>
      <c r="M202" s="11">
        <v>2.8242102421143884</v>
      </c>
      <c r="N202" s="11">
        <v>3.1948191194223878</v>
      </c>
      <c r="O202" s="11">
        <v>3.3864413331295058</v>
      </c>
      <c r="P202" s="11">
        <v>3.3204406134588833</v>
      </c>
      <c r="Q202" s="11">
        <v>3.1203927043336588</v>
      </c>
      <c r="R202" s="11">
        <v>2.4280141882957147</v>
      </c>
      <c r="S202" s="11">
        <v>2.3500523390010595</v>
      </c>
    </row>
    <row r="203" spans="1:19" x14ac:dyDescent="0.3">
      <c r="A203" s="4">
        <v>201</v>
      </c>
      <c r="B203" s="17" t="s">
        <v>224</v>
      </c>
      <c r="C203" s="17" t="s">
        <v>25</v>
      </c>
      <c r="D203" s="18">
        <v>3</v>
      </c>
      <c r="E203" s="19">
        <v>45447</v>
      </c>
      <c r="F203" s="20">
        <v>6.2</v>
      </c>
      <c r="G203" s="10">
        <f>IF(E203&gt;[1]GERAL!$G$3,MONTH(E203)-MONTH([1]GERAL!$G$3)+12*YEAR(E203)-12*YEAR([1]GERAL!$G$3)+1,0)</f>
        <v>0</v>
      </c>
      <c r="H203" s="11">
        <v>2.0974556196233509</v>
      </c>
      <c r="I203" s="11">
        <v>2.0201669733439376</v>
      </c>
      <c r="J203" s="11">
        <v>1.8765803128684035</v>
      </c>
      <c r="K203" s="11">
        <v>1.8289538411604109</v>
      </c>
      <c r="L203" s="11">
        <v>2.3421736674271938</v>
      </c>
      <c r="M203" s="11">
        <v>2.8242102421143884</v>
      </c>
      <c r="N203" s="11">
        <v>3.1948191194223878</v>
      </c>
      <c r="O203" s="11">
        <v>3.3864413331295058</v>
      </c>
      <c r="P203" s="11">
        <v>3.3204406134588833</v>
      </c>
      <c r="Q203" s="11">
        <v>3.1203927043336588</v>
      </c>
      <c r="R203" s="11">
        <v>2.4280141882957147</v>
      </c>
      <c r="S203" s="11">
        <v>2.3500523390010595</v>
      </c>
    </row>
    <row r="204" spans="1:19" x14ac:dyDescent="0.3">
      <c r="A204" s="4">
        <v>202</v>
      </c>
      <c r="B204" s="17" t="s">
        <v>225</v>
      </c>
      <c r="C204" s="17" t="s">
        <v>25</v>
      </c>
      <c r="D204" s="18">
        <v>3</v>
      </c>
      <c r="E204" s="19">
        <v>45809</v>
      </c>
      <c r="F204" s="20">
        <v>31</v>
      </c>
      <c r="G204" s="10">
        <f>IF(E204&gt;[1]GERAL!$G$3,MONTH(E204)-MONTH([1]GERAL!$G$3)+12*YEAR(E204)-12*YEAR([1]GERAL!$G$3)+1,0)</f>
        <v>6</v>
      </c>
      <c r="H204" s="11">
        <v>10.487278098116754</v>
      </c>
      <c r="I204" s="11">
        <v>10.100834866719687</v>
      </c>
      <c r="J204" s="11">
        <v>9.3829015643420171</v>
      </c>
      <c r="K204" s="11">
        <v>9.1447692058020547</v>
      </c>
      <c r="L204" s="11">
        <v>11.710868337135969</v>
      </c>
      <c r="M204" s="11">
        <v>14.121051210571942</v>
      </c>
      <c r="N204" s="11">
        <v>15.97409559711194</v>
      </c>
      <c r="O204" s="11">
        <v>16.932206665647527</v>
      </c>
      <c r="P204" s="11">
        <v>16.602203067294415</v>
      </c>
      <c r="Q204" s="11">
        <v>15.601963521668292</v>
      </c>
      <c r="R204" s="11">
        <v>12.140070941478573</v>
      </c>
      <c r="S204" s="11">
        <v>11.750261695005298</v>
      </c>
    </row>
    <row r="205" spans="1:19" x14ac:dyDescent="0.3">
      <c r="A205" s="4">
        <v>203</v>
      </c>
      <c r="B205" s="17" t="s">
        <v>226</v>
      </c>
      <c r="C205" s="17" t="s">
        <v>25</v>
      </c>
      <c r="D205" s="18">
        <v>3</v>
      </c>
      <c r="E205" s="19">
        <v>45809</v>
      </c>
      <c r="F205" s="20">
        <v>31</v>
      </c>
      <c r="G205" s="10">
        <f>IF(E205&gt;[1]GERAL!$G$3,MONTH(E205)-MONTH([1]GERAL!$G$3)+12*YEAR(E205)-12*YEAR([1]GERAL!$G$3)+1,0)</f>
        <v>6</v>
      </c>
      <c r="H205" s="11">
        <v>10.487278098116754</v>
      </c>
      <c r="I205" s="11">
        <v>10.100834866719687</v>
      </c>
      <c r="J205" s="11">
        <v>9.3829015643420171</v>
      </c>
      <c r="K205" s="11">
        <v>9.1447692058020547</v>
      </c>
      <c r="L205" s="11">
        <v>11.710868337135969</v>
      </c>
      <c r="M205" s="11">
        <v>14.121051210571942</v>
      </c>
      <c r="N205" s="11">
        <v>15.97409559711194</v>
      </c>
      <c r="O205" s="11">
        <v>16.932206665647527</v>
      </c>
      <c r="P205" s="11">
        <v>16.602203067294415</v>
      </c>
      <c r="Q205" s="11">
        <v>15.601963521668292</v>
      </c>
      <c r="R205" s="11">
        <v>12.140070941478573</v>
      </c>
      <c r="S205" s="11">
        <v>11.750261695005298</v>
      </c>
    </row>
    <row r="206" spans="1:19" x14ac:dyDescent="0.3">
      <c r="A206" s="4">
        <v>204</v>
      </c>
      <c r="B206" s="17" t="s">
        <v>227</v>
      </c>
      <c r="C206" s="17" t="s">
        <v>25</v>
      </c>
      <c r="D206" s="18">
        <v>3</v>
      </c>
      <c r="E206" s="19">
        <v>45778</v>
      </c>
      <c r="F206" s="20">
        <v>18.600000000000001</v>
      </c>
      <c r="G206" s="10">
        <f>IF(E206&gt;[1]GERAL!$G$3,MONTH(E206)-MONTH([1]GERAL!$G$3)+12*YEAR(E206)-12*YEAR([1]GERAL!$G$3)+1,0)</f>
        <v>5</v>
      </c>
      <c r="H206" s="11">
        <v>6.2923668588700528</v>
      </c>
      <c r="I206" s="11">
        <v>6.0605009200318127</v>
      </c>
      <c r="J206" s="11">
        <v>5.6297409386052113</v>
      </c>
      <c r="K206" s="11">
        <v>5.4868615234812337</v>
      </c>
      <c r="L206" s="11">
        <v>7.0265210022815818</v>
      </c>
      <c r="M206" s="11">
        <v>8.4726307263431657</v>
      </c>
      <c r="N206" s="11">
        <v>9.5844573582671639</v>
      </c>
      <c r="O206" s="11">
        <v>10.159323999388517</v>
      </c>
      <c r="P206" s="11">
        <v>9.9613218403766499</v>
      </c>
      <c r="Q206" s="11">
        <v>9.3611781130009764</v>
      </c>
      <c r="R206" s="11">
        <v>7.2840425648871436</v>
      </c>
      <c r="S206" s="11">
        <v>7.0501570170031789</v>
      </c>
    </row>
    <row r="207" spans="1:19" x14ac:dyDescent="0.3">
      <c r="A207" s="4">
        <v>205</v>
      </c>
      <c r="B207" s="17" t="s">
        <v>228</v>
      </c>
      <c r="C207" s="17" t="s">
        <v>25</v>
      </c>
      <c r="D207" s="18">
        <v>3</v>
      </c>
      <c r="E207" s="19">
        <v>45992</v>
      </c>
      <c r="F207" s="20">
        <v>24.8</v>
      </c>
      <c r="G207" s="10">
        <f>IF(E207&gt;[1]GERAL!$G$3,MONTH(E207)-MONTH([1]GERAL!$G$3)+12*YEAR(E207)-12*YEAR([1]GERAL!$G$3)+1,0)</f>
        <v>12</v>
      </c>
      <c r="H207" s="11">
        <v>8.3898224784934037</v>
      </c>
      <c r="I207" s="11">
        <v>8.0806678933757503</v>
      </c>
      <c r="J207" s="11">
        <v>7.5063212514736142</v>
      </c>
      <c r="K207" s="11">
        <v>7.3158153646416437</v>
      </c>
      <c r="L207" s="11">
        <v>9.3686946697087752</v>
      </c>
      <c r="M207" s="11">
        <v>11.296840968457554</v>
      </c>
      <c r="N207" s="11">
        <v>12.779276477689551</v>
      </c>
      <c r="O207" s="11">
        <v>13.545765332518023</v>
      </c>
      <c r="P207" s="11">
        <v>13.281762453835533</v>
      </c>
      <c r="Q207" s="11">
        <v>12.481570817334635</v>
      </c>
      <c r="R207" s="11">
        <v>9.7120567531828588</v>
      </c>
      <c r="S207" s="11">
        <v>9.4002093560042379</v>
      </c>
    </row>
    <row r="208" spans="1:19" x14ac:dyDescent="0.3">
      <c r="A208" s="4">
        <v>206</v>
      </c>
      <c r="B208" s="17" t="s">
        <v>229</v>
      </c>
      <c r="C208" s="17" t="s">
        <v>25</v>
      </c>
      <c r="D208" s="18">
        <v>3</v>
      </c>
      <c r="E208" s="19">
        <v>45992</v>
      </c>
      <c r="F208" s="20">
        <v>12.4</v>
      </c>
      <c r="G208" s="10">
        <f>IF(E208&gt;[1]GERAL!$G$3,MONTH(E208)-MONTH([1]GERAL!$G$3)+12*YEAR(E208)-12*YEAR([1]GERAL!$G$3)+1,0)</f>
        <v>12</v>
      </c>
      <c r="H208" s="11">
        <v>4.1949112392467018</v>
      </c>
      <c r="I208" s="11">
        <v>4.0403339466878752</v>
      </c>
      <c r="J208" s="11">
        <v>3.7531606257368071</v>
      </c>
      <c r="K208" s="11">
        <v>3.6579076823208219</v>
      </c>
      <c r="L208" s="11">
        <v>4.6843473348543876</v>
      </c>
      <c r="M208" s="11">
        <v>5.6484204842287768</v>
      </c>
      <c r="N208" s="11">
        <v>6.3896382388447757</v>
      </c>
      <c r="O208" s="11">
        <v>6.7728826662590116</v>
      </c>
      <c r="P208" s="11">
        <v>6.6408812269177666</v>
      </c>
      <c r="Q208" s="11">
        <v>6.2407854086673176</v>
      </c>
      <c r="R208" s="11">
        <v>4.8560283765914294</v>
      </c>
      <c r="S208" s="11">
        <v>4.700104678002119</v>
      </c>
    </row>
    <row r="209" spans="1:19" x14ac:dyDescent="0.3">
      <c r="A209" s="4">
        <v>207</v>
      </c>
      <c r="B209" s="17" t="s">
        <v>230</v>
      </c>
      <c r="C209" s="17" t="s">
        <v>25</v>
      </c>
      <c r="D209" s="18">
        <v>3</v>
      </c>
      <c r="E209" s="19">
        <v>45901</v>
      </c>
      <c r="F209" s="20">
        <v>35.4</v>
      </c>
      <c r="G209" s="10">
        <f>IF(E209&gt;[1]GERAL!$G$3,MONTH(E209)-MONTH([1]GERAL!$G$3)+12*YEAR(E209)-12*YEAR([1]GERAL!$G$3)+1,0)</f>
        <v>9</v>
      </c>
      <c r="H209" s="11">
        <v>11.975794989462356</v>
      </c>
      <c r="I209" s="11">
        <v>11.534501751028287</v>
      </c>
      <c r="J209" s="11">
        <v>10.714668237990562</v>
      </c>
      <c r="K209" s="11">
        <v>10.442736447915895</v>
      </c>
      <c r="L209" s="11">
        <v>13.373056101116557</v>
      </c>
      <c r="M209" s="11">
        <v>16.125329446911184</v>
      </c>
      <c r="N209" s="11">
        <v>18.241386585089117</v>
      </c>
      <c r="O209" s="11">
        <v>19.335487611739435</v>
      </c>
      <c r="P209" s="11">
        <v>18.958644792974912</v>
      </c>
      <c r="Q209" s="11">
        <v>17.81643576345347</v>
      </c>
      <c r="R209" s="11">
        <v>13.863177784785208</v>
      </c>
      <c r="S209" s="11">
        <v>13.418040774296371</v>
      </c>
    </row>
    <row r="210" spans="1:19" x14ac:dyDescent="0.3">
      <c r="A210" s="4">
        <v>208</v>
      </c>
      <c r="B210" s="17" t="s">
        <v>231</v>
      </c>
      <c r="C210" s="17" t="s">
        <v>25</v>
      </c>
      <c r="D210" s="18">
        <v>3</v>
      </c>
      <c r="E210" s="19">
        <v>45901</v>
      </c>
      <c r="F210" s="20">
        <v>47.2</v>
      </c>
      <c r="G210" s="10">
        <f>IF(E210&gt;[1]GERAL!$G$3,MONTH(E210)-MONTH([1]GERAL!$G$3)+12*YEAR(E210)-12*YEAR([1]GERAL!$G$3)+1,0)</f>
        <v>9</v>
      </c>
      <c r="H210" s="11">
        <v>15.967726652616477</v>
      </c>
      <c r="I210" s="11">
        <v>15.379335668037717</v>
      </c>
      <c r="J210" s="11">
        <v>14.28622431732075</v>
      </c>
      <c r="K210" s="11">
        <v>13.923648597221193</v>
      </c>
      <c r="L210" s="11">
        <v>17.830741468155409</v>
      </c>
      <c r="M210" s="11">
        <v>21.500439262548248</v>
      </c>
      <c r="N210" s="11">
        <v>24.321848780118827</v>
      </c>
      <c r="O210" s="11">
        <v>25.780650148985917</v>
      </c>
      <c r="P210" s="11">
        <v>25.278193057299884</v>
      </c>
      <c r="Q210" s="11">
        <v>23.75524768460463</v>
      </c>
      <c r="R210" s="11">
        <v>18.484237046380279</v>
      </c>
      <c r="S210" s="11">
        <v>17.890721032395163</v>
      </c>
    </row>
    <row r="211" spans="1:19" x14ac:dyDescent="0.3">
      <c r="A211" s="4">
        <v>209</v>
      </c>
      <c r="B211" s="17" t="s">
        <v>232</v>
      </c>
      <c r="C211" s="17" t="s">
        <v>25</v>
      </c>
      <c r="D211" s="18">
        <v>3</v>
      </c>
      <c r="E211" s="19">
        <v>45901</v>
      </c>
      <c r="F211" s="20">
        <v>17.7</v>
      </c>
      <c r="G211" s="10">
        <f>IF(E211&gt;[1]GERAL!$G$3,MONTH(E211)-MONTH([1]GERAL!$G$3)+12*YEAR(E211)-12*YEAR([1]GERAL!$G$3)+1,0)</f>
        <v>9</v>
      </c>
      <c r="H211" s="11">
        <v>5.987897494731178</v>
      </c>
      <c r="I211" s="11">
        <v>5.7672508755141436</v>
      </c>
      <c r="J211" s="11">
        <v>5.357334118995281</v>
      </c>
      <c r="K211" s="11">
        <v>5.2213682239579473</v>
      </c>
      <c r="L211" s="11">
        <v>6.6865280505582785</v>
      </c>
      <c r="M211" s="11">
        <v>8.0626647234555922</v>
      </c>
      <c r="N211" s="11">
        <v>9.1206932925445585</v>
      </c>
      <c r="O211" s="11">
        <v>9.6677438058697174</v>
      </c>
      <c r="P211" s="11">
        <v>9.479322396487456</v>
      </c>
      <c r="Q211" s="11">
        <v>8.9082178817267348</v>
      </c>
      <c r="R211" s="11">
        <v>6.9315888923926039</v>
      </c>
      <c r="S211" s="11">
        <v>6.7090203871481853</v>
      </c>
    </row>
    <row r="212" spans="1:19" x14ac:dyDescent="0.3">
      <c r="A212" s="4">
        <v>210</v>
      </c>
      <c r="B212" s="17" t="s">
        <v>233</v>
      </c>
      <c r="C212" s="17" t="s">
        <v>25</v>
      </c>
      <c r="D212" s="18">
        <v>3</v>
      </c>
      <c r="E212" s="19">
        <v>45901</v>
      </c>
      <c r="F212" s="20">
        <v>23.6</v>
      </c>
      <c r="G212" s="10">
        <f>IF(E212&gt;[1]GERAL!$G$3,MONTH(E212)-MONTH([1]GERAL!$G$3)+12*YEAR(E212)-12*YEAR([1]GERAL!$G$3)+1,0)</f>
        <v>9</v>
      </c>
      <c r="H212" s="11">
        <v>7.9838633263082386</v>
      </c>
      <c r="I212" s="11">
        <v>7.6896678340188584</v>
      </c>
      <c r="J212" s="11">
        <v>7.143112158660375</v>
      </c>
      <c r="K212" s="11">
        <v>6.9618242986105967</v>
      </c>
      <c r="L212" s="11">
        <v>8.9153707340777046</v>
      </c>
      <c r="M212" s="11">
        <v>10.750219631274124</v>
      </c>
      <c r="N212" s="11">
        <v>12.160924390059414</v>
      </c>
      <c r="O212" s="11">
        <v>12.890325074492958</v>
      </c>
      <c r="P212" s="11">
        <v>12.639096528649942</v>
      </c>
      <c r="Q212" s="11">
        <v>11.877623842302315</v>
      </c>
      <c r="R212" s="11">
        <v>9.2421185231901397</v>
      </c>
      <c r="S212" s="11">
        <v>8.9453605161975815</v>
      </c>
    </row>
    <row r="213" spans="1:19" x14ac:dyDescent="0.3">
      <c r="A213" s="4">
        <v>211</v>
      </c>
      <c r="B213" s="17" t="s">
        <v>234</v>
      </c>
      <c r="C213" s="17" t="s">
        <v>25</v>
      </c>
      <c r="D213" s="18">
        <v>3</v>
      </c>
      <c r="E213" s="19">
        <v>45571</v>
      </c>
      <c r="F213" s="20">
        <v>5.7000000000000055</v>
      </c>
      <c r="G213" s="10">
        <f>IF(E213&gt;[1]GERAL!$G$3,MONTH(E213)-MONTH([1]GERAL!$G$3)+12*YEAR(E213)-12*YEAR([1]GERAL!$G$3)+1,0)</f>
        <v>0</v>
      </c>
      <c r="H213" s="11">
        <v>1.928305972879534</v>
      </c>
      <c r="I213" s="11">
        <v>1.8572502819452346</v>
      </c>
      <c r="J213" s="11">
        <v>1.7252431908628887</v>
      </c>
      <c r="K213" s="11">
        <v>1.6814575636474762</v>
      </c>
      <c r="L213" s="11">
        <v>2.1532886942475833</v>
      </c>
      <c r="M213" s="11">
        <v>2.5964513516212948</v>
      </c>
      <c r="N213" s="11">
        <v>2.9371724162431661</v>
      </c>
      <c r="O213" s="11">
        <v>3.1133412256190645</v>
      </c>
      <c r="P213" s="11">
        <v>3.0526631446315569</v>
      </c>
      <c r="Q213" s="11">
        <v>2.8687481314035277</v>
      </c>
      <c r="R213" s="11">
        <v>2.2322065924654169</v>
      </c>
      <c r="S213" s="11">
        <v>2.1605319890816213</v>
      </c>
    </row>
    <row r="214" spans="1:19" x14ac:dyDescent="0.3">
      <c r="A214" s="4">
        <v>212</v>
      </c>
      <c r="B214" s="17" t="s">
        <v>235</v>
      </c>
      <c r="C214" s="17" t="s">
        <v>25</v>
      </c>
      <c r="D214" s="18">
        <v>3</v>
      </c>
      <c r="E214" s="19">
        <v>45410</v>
      </c>
      <c r="F214" s="20">
        <v>11.4</v>
      </c>
      <c r="G214" s="10">
        <f>IF(E214&gt;[1]GERAL!$G$3,MONTH(E214)-MONTH([1]GERAL!$G$3)+12*YEAR(E214)-12*YEAR([1]GERAL!$G$3)+1,0)</f>
        <v>0</v>
      </c>
      <c r="H214" s="11">
        <v>3.8566119457590644</v>
      </c>
      <c r="I214" s="11">
        <v>3.7145005638904656</v>
      </c>
      <c r="J214" s="11">
        <v>3.4504863817257743</v>
      </c>
      <c r="K214" s="11">
        <v>3.3629151272949493</v>
      </c>
      <c r="L214" s="11">
        <v>4.306577388495163</v>
      </c>
      <c r="M214" s="11">
        <v>5.1929027032425852</v>
      </c>
      <c r="N214" s="11">
        <v>5.8743448324863268</v>
      </c>
      <c r="O214" s="11">
        <v>6.2266824512381236</v>
      </c>
      <c r="P214" s="11">
        <v>6.1053262892631075</v>
      </c>
      <c r="Q214" s="11">
        <v>5.7374962628070501</v>
      </c>
      <c r="R214" s="11">
        <v>4.4644131849308302</v>
      </c>
      <c r="S214" s="11">
        <v>4.3210639781632381</v>
      </c>
    </row>
    <row r="215" spans="1:19" x14ac:dyDescent="0.3">
      <c r="A215" s="4">
        <v>213</v>
      </c>
      <c r="B215" s="17" t="s">
        <v>236</v>
      </c>
      <c r="C215" s="17" t="s">
        <v>25</v>
      </c>
      <c r="D215" s="18">
        <v>3</v>
      </c>
      <c r="E215" s="19">
        <v>45415</v>
      </c>
      <c r="F215" s="20">
        <v>5.7</v>
      </c>
      <c r="G215" s="10">
        <f>IF(E215&gt;[1]GERAL!$G$3,MONTH(E215)-MONTH([1]GERAL!$G$3)+12*YEAR(E215)-12*YEAR([1]GERAL!$G$3)+1,0)</f>
        <v>0</v>
      </c>
      <c r="H215" s="11">
        <v>1.9283059728795322</v>
      </c>
      <c r="I215" s="11">
        <v>1.8572502819452328</v>
      </c>
      <c r="J215" s="11">
        <v>1.7252431908628871</v>
      </c>
      <c r="K215" s="11">
        <v>1.6814575636474747</v>
      </c>
      <c r="L215" s="11">
        <v>2.1532886942475815</v>
      </c>
      <c r="M215" s="11">
        <v>2.5964513516212926</v>
      </c>
      <c r="N215" s="11">
        <v>2.9371724162431634</v>
      </c>
      <c r="O215" s="11">
        <v>3.1133412256190618</v>
      </c>
      <c r="P215" s="11">
        <v>3.0526631446315537</v>
      </c>
      <c r="Q215" s="11">
        <v>2.868748131403525</v>
      </c>
      <c r="R215" s="11">
        <v>2.2322065924654151</v>
      </c>
      <c r="S215" s="11">
        <v>2.160531989081619</v>
      </c>
    </row>
    <row r="216" spans="1:19" x14ac:dyDescent="0.3">
      <c r="A216" s="4">
        <v>214</v>
      </c>
      <c r="B216" s="17" t="s">
        <v>237</v>
      </c>
      <c r="C216" s="17" t="s">
        <v>25</v>
      </c>
      <c r="D216" s="18">
        <v>3</v>
      </c>
      <c r="E216" s="19">
        <v>45424</v>
      </c>
      <c r="F216" s="20">
        <v>28.5</v>
      </c>
      <c r="G216" s="10">
        <f>IF(E216&gt;[1]GERAL!$G$3,MONTH(E216)-MONTH([1]GERAL!$G$3)+12*YEAR(E216)-12*YEAR([1]GERAL!$G$3)+1,0)</f>
        <v>0</v>
      </c>
      <c r="H216" s="11">
        <v>9.6415298643976612</v>
      </c>
      <c r="I216" s="11">
        <v>9.2862514097261641</v>
      </c>
      <c r="J216" s="11">
        <v>8.6262159543144357</v>
      </c>
      <c r="K216" s="11">
        <v>8.4072878182373731</v>
      </c>
      <c r="L216" s="11">
        <v>10.766443471237906</v>
      </c>
      <c r="M216" s="11">
        <v>12.982256758106463</v>
      </c>
      <c r="N216" s="11">
        <v>14.685862081215815</v>
      </c>
      <c r="O216" s="11">
        <v>15.566706128095309</v>
      </c>
      <c r="P216" s="11">
        <v>15.263315723157769</v>
      </c>
      <c r="Q216" s="11">
        <v>14.343740657017625</v>
      </c>
      <c r="R216" s="11">
        <v>11.161032962327074</v>
      </c>
      <c r="S216" s="11">
        <v>10.802659945408095</v>
      </c>
    </row>
    <row r="217" spans="1:19" x14ac:dyDescent="0.3">
      <c r="A217" s="4">
        <v>215</v>
      </c>
      <c r="B217" s="17" t="s">
        <v>238</v>
      </c>
      <c r="C217" s="17" t="s">
        <v>25</v>
      </c>
      <c r="D217" s="18">
        <v>3</v>
      </c>
      <c r="E217" s="19">
        <v>45451</v>
      </c>
      <c r="F217" s="20">
        <v>5.7</v>
      </c>
      <c r="G217" s="10">
        <f>IF(E217&gt;[1]GERAL!$G$3,MONTH(E217)-MONTH([1]GERAL!$G$3)+12*YEAR(E217)-12*YEAR([1]GERAL!$G$3)+1,0)</f>
        <v>0</v>
      </c>
      <c r="H217" s="11">
        <v>1.9283059728795322</v>
      </c>
      <c r="I217" s="11">
        <v>1.8572502819452328</v>
      </c>
      <c r="J217" s="11">
        <v>1.7252431908628871</v>
      </c>
      <c r="K217" s="11">
        <v>1.6814575636474747</v>
      </c>
      <c r="L217" s="11">
        <v>2.1532886942475815</v>
      </c>
      <c r="M217" s="11">
        <v>2.5964513516212926</v>
      </c>
      <c r="N217" s="11">
        <v>2.9371724162431634</v>
      </c>
      <c r="O217" s="11">
        <v>3.1133412256190618</v>
      </c>
      <c r="P217" s="11">
        <v>3.0526631446315537</v>
      </c>
      <c r="Q217" s="11">
        <v>2.868748131403525</v>
      </c>
      <c r="R217" s="11">
        <v>2.2322065924654151</v>
      </c>
      <c r="S217" s="11">
        <v>2.160531989081619</v>
      </c>
    </row>
    <row r="218" spans="1:19" x14ac:dyDescent="0.3">
      <c r="A218" s="4">
        <v>216</v>
      </c>
      <c r="B218" s="17" t="s">
        <v>239</v>
      </c>
      <c r="C218" s="17" t="s">
        <v>25</v>
      </c>
      <c r="D218" s="18">
        <v>3</v>
      </c>
      <c r="E218" s="19">
        <v>45459</v>
      </c>
      <c r="F218" s="20">
        <v>5.7</v>
      </c>
      <c r="G218" s="10">
        <f>IF(E218&gt;[1]GERAL!$G$3,MONTH(E218)-MONTH([1]GERAL!$G$3)+12*YEAR(E218)-12*YEAR([1]GERAL!$G$3)+1,0)</f>
        <v>0</v>
      </c>
      <c r="H218" s="11">
        <v>1.9283059728795322</v>
      </c>
      <c r="I218" s="11">
        <v>1.8572502819452328</v>
      </c>
      <c r="J218" s="11">
        <v>1.7252431908628871</v>
      </c>
      <c r="K218" s="11">
        <v>1.6814575636474747</v>
      </c>
      <c r="L218" s="11">
        <v>2.1532886942475815</v>
      </c>
      <c r="M218" s="11">
        <v>2.5964513516212926</v>
      </c>
      <c r="N218" s="11">
        <v>2.9371724162431634</v>
      </c>
      <c r="O218" s="11">
        <v>3.1133412256190618</v>
      </c>
      <c r="P218" s="11">
        <v>3.0526631446315537</v>
      </c>
      <c r="Q218" s="11">
        <v>2.868748131403525</v>
      </c>
      <c r="R218" s="11">
        <v>2.2322065924654151</v>
      </c>
      <c r="S218" s="11">
        <v>2.160531989081619</v>
      </c>
    </row>
    <row r="219" spans="1:19" x14ac:dyDescent="0.3">
      <c r="A219" s="4">
        <v>217</v>
      </c>
      <c r="B219" s="17" t="s">
        <v>240</v>
      </c>
      <c r="C219" s="17" t="s">
        <v>25</v>
      </c>
      <c r="D219" s="18">
        <v>3</v>
      </c>
      <c r="E219" s="19">
        <v>45513</v>
      </c>
      <c r="F219" s="20">
        <v>5.7</v>
      </c>
      <c r="G219" s="10">
        <f>IF(E219&gt;[1]GERAL!$G$3,MONTH(E219)-MONTH([1]GERAL!$G$3)+12*YEAR(E219)-12*YEAR([1]GERAL!$G$3)+1,0)</f>
        <v>0</v>
      </c>
      <c r="H219" s="11">
        <v>1.9283059728795322</v>
      </c>
      <c r="I219" s="11">
        <v>1.8572502819452328</v>
      </c>
      <c r="J219" s="11">
        <v>1.7252431908628871</v>
      </c>
      <c r="K219" s="11">
        <v>1.6814575636474747</v>
      </c>
      <c r="L219" s="11">
        <v>2.1532886942475815</v>
      </c>
      <c r="M219" s="11">
        <v>2.5964513516212926</v>
      </c>
      <c r="N219" s="11">
        <v>2.9371724162431634</v>
      </c>
      <c r="O219" s="11">
        <v>3.1133412256190618</v>
      </c>
      <c r="P219" s="11">
        <v>3.0526631446315537</v>
      </c>
      <c r="Q219" s="11">
        <v>2.868748131403525</v>
      </c>
      <c r="R219" s="11">
        <v>2.2322065924654151</v>
      </c>
      <c r="S219" s="11">
        <v>2.160531989081619</v>
      </c>
    </row>
    <row r="220" spans="1:19" x14ac:dyDescent="0.3">
      <c r="A220" s="4">
        <v>218</v>
      </c>
      <c r="B220" s="17" t="s">
        <v>241</v>
      </c>
      <c r="C220" s="17" t="s">
        <v>25</v>
      </c>
      <c r="D220" s="18">
        <v>3</v>
      </c>
      <c r="E220" s="19">
        <v>45529</v>
      </c>
      <c r="F220" s="20">
        <v>5.7</v>
      </c>
      <c r="G220" s="10">
        <f>IF(E220&gt;[1]GERAL!$G$3,MONTH(E220)-MONTH([1]GERAL!$G$3)+12*YEAR(E220)-12*YEAR([1]GERAL!$G$3)+1,0)</f>
        <v>0</v>
      </c>
      <c r="H220" s="11">
        <v>1.9283059728795322</v>
      </c>
      <c r="I220" s="11">
        <v>1.8572502819452328</v>
      </c>
      <c r="J220" s="11">
        <v>1.7252431908628871</v>
      </c>
      <c r="K220" s="11">
        <v>1.6814575636474747</v>
      </c>
      <c r="L220" s="11">
        <v>2.1532886942475815</v>
      </c>
      <c r="M220" s="11">
        <v>2.5964513516212926</v>
      </c>
      <c r="N220" s="11">
        <v>2.9371724162431634</v>
      </c>
      <c r="O220" s="11">
        <v>3.1133412256190618</v>
      </c>
      <c r="P220" s="11">
        <v>3.0526631446315537</v>
      </c>
      <c r="Q220" s="11">
        <v>2.868748131403525</v>
      </c>
      <c r="R220" s="11">
        <v>2.2322065924654151</v>
      </c>
      <c r="S220" s="11">
        <v>2.160531989081619</v>
      </c>
    </row>
    <row r="221" spans="1:19" x14ac:dyDescent="0.3">
      <c r="A221" s="4">
        <v>219</v>
      </c>
      <c r="B221" s="17" t="s">
        <v>242</v>
      </c>
      <c r="C221" s="17" t="s">
        <v>25</v>
      </c>
      <c r="D221" s="18">
        <v>3</v>
      </c>
      <c r="E221" s="19">
        <v>45562</v>
      </c>
      <c r="F221" s="20">
        <v>5.7</v>
      </c>
      <c r="G221" s="10">
        <f>IF(E221&gt;[1]GERAL!$G$3,MONTH(E221)-MONTH([1]GERAL!$G$3)+12*YEAR(E221)-12*YEAR([1]GERAL!$G$3)+1,0)</f>
        <v>0</v>
      </c>
      <c r="H221" s="11">
        <v>1.9283059728795322</v>
      </c>
      <c r="I221" s="11">
        <v>1.8572502819452328</v>
      </c>
      <c r="J221" s="11">
        <v>1.7252431908628871</v>
      </c>
      <c r="K221" s="11">
        <v>1.6814575636474747</v>
      </c>
      <c r="L221" s="11">
        <v>2.1532886942475815</v>
      </c>
      <c r="M221" s="11">
        <v>2.5964513516212926</v>
      </c>
      <c r="N221" s="11">
        <v>2.9371724162431634</v>
      </c>
      <c r="O221" s="11">
        <v>3.1133412256190618</v>
      </c>
      <c r="P221" s="11">
        <v>3.0526631446315537</v>
      </c>
      <c r="Q221" s="11">
        <v>2.868748131403525</v>
      </c>
      <c r="R221" s="11">
        <v>2.2322065924654151</v>
      </c>
      <c r="S221" s="11">
        <v>2.160531989081619</v>
      </c>
    </row>
    <row r="222" spans="1:19" x14ac:dyDescent="0.3">
      <c r="A222" s="4">
        <v>220</v>
      </c>
      <c r="B222" s="17" t="s">
        <v>243</v>
      </c>
      <c r="C222" s="17" t="s">
        <v>25</v>
      </c>
      <c r="D222" s="18">
        <v>3</v>
      </c>
      <c r="E222" s="19">
        <v>45992</v>
      </c>
      <c r="F222" s="20">
        <v>36</v>
      </c>
      <c r="G222" s="10">
        <f>IF(E222&gt;[1]GERAL!$G$3,MONTH(E222)-MONTH([1]GERAL!$G$3)+12*YEAR(E222)-12*YEAR([1]GERAL!$G$3)+1,0)</f>
        <v>12</v>
      </c>
      <c r="H222" s="11">
        <v>12.178774565554939</v>
      </c>
      <c r="I222" s="11">
        <v>11.730001780706733</v>
      </c>
      <c r="J222" s="11">
        <v>10.896272784397182</v>
      </c>
      <c r="K222" s="11">
        <v>10.619731980931419</v>
      </c>
      <c r="L222" s="11">
        <v>13.599718068932091</v>
      </c>
      <c r="M222" s="11">
        <v>16.3986401155029</v>
      </c>
      <c r="N222" s="11">
        <v>18.550562628904189</v>
      </c>
      <c r="O222" s="11">
        <v>19.663207740751968</v>
      </c>
      <c r="P222" s="11">
        <v>19.279977755567707</v>
      </c>
      <c r="Q222" s="11">
        <v>18.118409250969631</v>
      </c>
      <c r="R222" s="11">
        <v>14.098146899781568</v>
      </c>
      <c r="S222" s="11">
        <v>13.6454651941997</v>
      </c>
    </row>
    <row r="223" spans="1:19" x14ac:dyDescent="0.3">
      <c r="A223" s="4">
        <v>221</v>
      </c>
      <c r="B223" s="17" t="s">
        <v>244</v>
      </c>
      <c r="C223" s="17" t="s">
        <v>25</v>
      </c>
      <c r="D223" s="18">
        <v>3</v>
      </c>
      <c r="E223" s="19">
        <v>45962</v>
      </c>
      <c r="F223" s="20">
        <v>30</v>
      </c>
      <c r="G223" s="10">
        <f>IF(E223&gt;[1]GERAL!$G$3,MONTH(E223)-MONTH([1]GERAL!$G$3)+12*YEAR(E223)-12*YEAR([1]GERAL!$G$3)+1,0)</f>
        <v>11</v>
      </c>
      <c r="H223" s="11">
        <v>10.148978804629117</v>
      </c>
      <c r="I223" s="11">
        <v>9.7750014839222779</v>
      </c>
      <c r="J223" s="11">
        <v>9.0802273203309838</v>
      </c>
      <c r="K223" s="11">
        <v>8.8497766507761817</v>
      </c>
      <c r="L223" s="11">
        <v>11.333098390776744</v>
      </c>
      <c r="M223" s="11">
        <v>13.66553342958575</v>
      </c>
      <c r="N223" s="11">
        <v>15.45880219075349</v>
      </c>
      <c r="O223" s="11">
        <v>16.386006450626638</v>
      </c>
      <c r="P223" s="11">
        <v>16.066648129639756</v>
      </c>
      <c r="Q223" s="11">
        <v>15.098674375808026</v>
      </c>
      <c r="R223" s="11">
        <v>11.748455749817973</v>
      </c>
      <c r="S223" s="11">
        <v>11.371220995166416</v>
      </c>
    </row>
    <row r="224" spans="1:19" x14ac:dyDescent="0.3">
      <c r="A224" s="4">
        <v>222</v>
      </c>
      <c r="B224" s="17" t="s">
        <v>245</v>
      </c>
      <c r="C224" s="17" t="s">
        <v>25</v>
      </c>
      <c r="D224" s="18">
        <v>3</v>
      </c>
      <c r="E224" s="19">
        <v>45809</v>
      </c>
      <c r="F224" s="20">
        <v>24</v>
      </c>
      <c r="G224" s="10">
        <f>IF(E224&gt;[1]GERAL!$G$3,MONTH(E224)-MONTH([1]GERAL!$G$3)+12*YEAR(E224)-12*YEAR([1]GERAL!$G$3)+1,0)</f>
        <v>6</v>
      </c>
      <c r="H224" s="11">
        <v>8.119183043703293</v>
      </c>
      <c r="I224" s="11">
        <v>7.8200011871378221</v>
      </c>
      <c r="J224" s="11">
        <v>7.2641818562647877</v>
      </c>
      <c r="K224" s="11">
        <v>7.0798213206209457</v>
      </c>
      <c r="L224" s="11">
        <v>9.0664787126213948</v>
      </c>
      <c r="M224" s="11">
        <v>10.9324267436686</v>
      </c>
      <c r="N224" s="11">
        <v>12.367041752602791</v>
      </c>
      <c r="O224" s="11">
        <v>13.108805160501312</v>
      </c>
      <c r="P224" s="11">
        <v>12.853318503711805</v>
      </c>
      <c r="Q224" s="11">
        <v>12.07893950064642</v>
      </c>
      <c r="R224" s="11">
        <v>9.3987645998543776</v>
      </c>
      <c r="S224" s="11">
        <v>9.0969767961331343</v>
      </c>
    </row>
    <row r="225" spans="1:19" x14ac:dyDescent="0.3">
      <c r="A225" s="4">
        <v>223</v>
      </c>
      <c r="B225" s="17" t="s">
        <v>246</v>
      </c>
      <c r="C225" s="17" t="s">
        <v>25</v>
      </c>
      <c r="D225" s="18">
        <v>3</v>
      </c>
      <c r="E225" s="19">
        <v>45992</v>
      </c>
      <c r="F225" s="20">
        <v>30</v>
      </c>
      <c r="G225" s="10">
        <f>IF(E225&gt;[1]GERAL!$G$3,MONTH(E225)-MONTH([1]GERAL!$G$3)+12*YEAR(E225)-12*YEAR([1]GERAL!$G$3)+1,0)</f>
        <v>12</v>
      </c>
      <c r="H225" s="11">
        <v>10.148978804629117</v>
      </c>
      <c r="I225" s="11">
        <v>9.7750014839222779</v>
      </c>
      <c r="J225" s="11">
        <v>9.0802273203309838</v>
      </c>
      <c r="K225" s="11">
        <v>8.8497766507761817</v>
      </c>
      <c r="L225" s="11">
        <v>11.333098390776744</v>
      </c>
      <c r="M225" s="11">
        <v>13.66553342958575</v>
      </c>
      <c r="N225" s="11">
        <v>15.45880219075349</v>
      </c>
      <c r="O225" s="11">
        <v>16.386006450626638</v>
      </c>
      <c r="P225" s="11">
        <v>16.066648129639756</v>
      </c>
      <c r="Q225" s="11">
        <v>15.098674375808026</v>
      </c>
      <c r="R225" s="11">
        <v>11.748455749817973</v>
      </c>
      <c r="S225" s="11">
        <v>11.371220995166416</v>
      </c>
    </row>
    <row r="226" spans="1:19" x14ac:dyDescent="0.3">
      <c r="A226" s="4">
        <v>224</v>
      </c>
      <c r="B226" s="17" t="s">
        <v>247</v>
      </c>
      <c r="C226" s="17" t="s">
        <v>25</v>
      </c>
      <c r="D226" s="18">
        <v>3</v>
      </c>
      <c r="E226" s="19">
        <v>45748</v>
      </c>
      <c r="F226" s="20">
        <v>36</v>
      </c>
      <c r="G226" s="10">
        <f>IF(E226&gt;[1]GERAL!$G$3,MONTH(E226)-MONTH([1]GERAL!$G$3)+12*YEAR(E226)-12*YEAR([1]GERAL!$G$3)+1,0)</f>
        <v>4</v>
      </c>
      <c r="H226" s="11">
        <v>12.178774565554939</v>
      </c>
      <c r="I226" s="11">
        <v>11.730001780706733</v>
      </c>
      <c r="J226" s="11">
        <v>10.896272784397182</v>
      </c>
      <c r="K226" s="11">
        <v>10.619731980931419</v>
      </c>
      <c r="L226" s="11">
        <v>13.599718068932091</v>
      </c>
      <c r="M226" s="11">
        <v>16.3986401155029</v>
      </c>
      <c r="N226" s="11">
        <v>18.550562628904189</v>
      </c>
      <c r="O226" s="11">
        <v>19.663207740751968</v>
      </c>
      <c r="P226" s="11">
        <v>19.279977755567707</v>
      </c>
      <c r="Q226" s="11">
        <v>18.118409250969631</v>
      </c>
      <c r="R226" s="11">
        <v>14.098146899781568</v>
      </c>
      <c r="S226" s="11">
        <v>13.6454651941997</v>
      </c>
    </row>
    <row r="227" spans="1:19" x14ac:dyDescent="0.3">
      <c r="A227" s="4">
        <v>225</v>
      </c>
      <c r="B227" s="17" t="s">
        <v>248</v>
      </c>
      <c r="C227" s="17" t="s">
        <v>25</v>
      </c>
      <c r="D227" s="18">
        <v>3</v>
      </c>
      <c r="E227" s="19">
        <v>46023</v>
      </c>
      <c r="F227" s="20">
        <v>24</v>
      </c>
      <c r="G227" s="10">
        <f>IF(E227&gt;[1]GERAL!$G$3,MONTH(E227)-MONTH([1]GERAL!$G$3)+12*YEAR(E227)-12*YEAR([1]GERAL!$G$3)+1,0)</f>
        <v>13</v>
      </c>
      <c r="H227" s="11">
        <v>8.119183043703293</v>
      </c>
      <c r="I227" s="11">
        <v>7.8200011871378221</v>
      </c>
      <c r="J227" s="11">
        <v>7.2641818562647877</v>
      </c>
      <c r="K227" s="11">
        <v>7.0798213206209457</v>
      </c>
      <c r="L227" s="11">
        <v>9.0664787126213948</v>
      </c>
      <c r="M227" s="11">
        <v>10.9324267436686</v>
      </c>
      <c r="N227" s="11">
        <v>12.367041752602791</v>
      </c>
      <c r="O227" s="11">
        <v>13.108805160501312</v>
      </c>
      <c r="P227" s="11">
        <v>12.853318503711805</v>
      </c>
      <c r="Q227" s="11">
        <v>12.07893950064642</v>
      </c>
      <c r="R227" s="11">
        <v>9.3987645998543776</v>
      </c>
      <c r="S227" s="11">
        <v>9.0969767961331343</v>
      </c>
    </row>
    <row r="228" spans="1:19" x14ac:dyDescent="0.3">
      <c r="A228" s="4">
        <v>226</v>
      </c>
      <c r="B228" s="17" t="s">
        <v>249</v>
      </c>
      <c r="C228" s="17" t="s">
        <v>25</v>
      </c>
      <c r="D228" s="18">
        <v>3</v>
      </c>
      <c r="E228" s="19">
        <v>46023</v>
      </c>
      <c r="F228" s="20">
        <v>30</v>
      </c>
      <c r="G228" s="10">
        <f>IF(E228&gt;[1]GERAL!$G$3,MONTH(E228)-MONTH([1]GERAL!$G$3)+12*YEAR(E228)-12*YEAR([1]GERAL!$G$3)+1,0)</f>
        <v>13</v>
      </c>
      <c r="H228" s="11">
        <v>10.148978804629117</v>
      </c>
      <c r="I228" s="11">
        <v>9.7750014839222779</v>
      </c>
      <c r="J228" s="11">
        <v>9.0802273203309838</v>
      </c>
      <c r="K228" s="11">
        <v>8.8497766507761817</v>
      </c>
      <c r="L228" s="11">
        <v>11.333098390776744</v>
      </c>
      <c r="M228" s="11">
        <v>13.66553342958575</v>
      </c>
      <c r="N228" s="11">
        <v>15.45880219075349</v>
      </c>
      <c r="O228" s="11">
        <v>16.386006450626638</v>
      </c>
      <c r="P228" s="11">
        <v>16.066648129639756</v>
      </c>
      <c r="Q228" s="11">
        <v>15.098674375808026</v>
      </c>
      <c r="R228" s="11">
        <v>11.748455749817973</v>
      </c>
      <c r="S228" s="11">
        <v>11.371220995166416</v>
      </c>
    </row>
    <row r="229" spans="1:19" x14ac:dyDescent="0.3">
      <c r="A229" s="4">
        <v>227</v>
      </c>
      <c r="B229" s="17" t="s">
        <v>250</v>
      </c>
      <c r="C229" s="17" t="s">
        <v>25</v>
      </c>
      <c r="D229" s="18">
        <v>3</v>
      </c>
      <c r="E229" s="19">
        <v>45992</v>
      </c>
      <c r="F229" s="20">
        <v>24</v>
      </c>
      <c r="G229" s="10">
        <f>IF(E229&gt;[1]GERAL!$G$3,MONTH(E229)-MONTH([1]GERAL!$G$3)+12*YEAR(E229)-12*YEAR([1]GERAL!$G$3)+1,0)</f>
        <v>12</v>
      </c>
      <c r="H229" s="11">
        <v>8.119183043703293</v>
      </c>
      <c r="I229" s="11">
        <v>7.8200011871378221</v>
      </c>
      <c r="J229" s="11">
        <v>7.2641818562647877</v>
      </c>
      <c r="K229" s="11">
        <v>7.0798213206209457</v>
      </c>
      <c r="L229" s="11">
        <v>9.0664787126213948</v>
      </c>
      <c r="M229" s="11">
        <v>10.9324267436686</v>
      </c>
      <c r="N229" s="11">
        <v>12.367041752602791</v>
      </c>
      <c r="O229" s="11">
        <v>13.108805160501312</v>
      </c>
      <c r="P229" s="11">
        <v>12.853318503711805</v>
      </c>
      <c r="Q229" s="11">
        <v>12.07893950064642</v>
      </c>
      <c r="R229" s="11">
        <v>9.3987645998543776</v>
      </c>
      <c r="S229" s="11">
        <v>9.0969767961331343</v>
      </c>
    </row>
    <row r="230" spans="1:19" x14ac:dyDescent="0.3">
      <c r="A230" s="4">
        <v>228</v>
      </c>
      <c r="B230" s="17" t="s">
        <v>251</v>
      </c>
      <c r="C230" s="17" t="s">
        <v>25</v>
      </c>
      <c r="D230" s="18">
        <v>3</v>
      </c>
      <c r="E230" s="19">
        <v>45748</v>
      </c>
      <c r="F230" s="20">
        <v>24</v>
      </c>
      <c r="G230" s="10">
        <f>IF(E230&gt;[1]GERAL!$G$3,MONTH(E230)-MONTH([1]GERAL!$G$3)+12*YEAR(E230)-12*YEAR([1]GERAL!$G$3)+1,0)</f>
        <v>4</v>
      </c>
      <c r="H230" s="11">
        <v>8.119183043703293</v>
      </c>
      <c r="I230" s="11">
        <v>7.8200011871378221</v>
      </c>
      <c r="J230" s="11">
        <v>7.2641818562647877</v>
      </c>
      <c r="K230" s="11">
        <v>7.0798213206209457</v>
      </c>
      <c r="L230" s="11">
        <v>9.0664787126213948</v>
      </c>
      <c r="M230" s="11">
        <v>10.9324267436686</v>
      </c>
      <c r="N230" s="11">
        <v>12.367041752602791</v>
      </c>
      <c r="O230" s="11">
        <v>13.108805160501312</v>
      </c>
      <c r="P230" s="11">
        <v>12.853318503711805</v>
      </c>
      <c r="Q230" s="11">
        <v>12.07893950064642</v>
      </c>
      <c r="R230" s="11">
        <v>9.3987645998543776</v>
      </c>
      <c r="S230" s="11">
        <v>9.0969767961331343</v>
      </c>
    </row>
    <row r="231" spans="1:19" x14ac:dyDescent="0.3">
      <c r="A231" s="4">
        <v>229</v>
      </c>
      <c r="B231" s="17" t="s">
        <v>252</v>
      </c>
      <c r="C231" s="17" t="s">
        <v>25</v>
      </c>
      <c r="D231" s="18">
        <v>3</v>
      </c>
      <c r="E231" s="19">
        <v>45748</v>
      </c>
      <c r="F231" s="20">
        <v>30</v>
      </c>
      <c r="G231" s="10">
        <f>IF(E231&gt;[1]GERAL!$G$3,MONTH(E231)-MONTH([1]GERAL!$G$3)+12*YEAR(E231)-12*YEAR([1]GERAL!$G$3)+1,0)</f>
        <v>4</v>
      </c>
      <c r="H231" s="11">
        <v>10.148978804629117</v>
      </c>
      <c r="I231" s="11">
        <v>9.7750014839222779</v>
      </c>
      <c r="J231" s="11">
        <v>9.0802273203309838</v>
      </c>
      <c r="K231" s="11">
        <v>8.8497766507761817</v>
      </c>
      <c r="L231" s="11">
        <v>11.333098390776744</v>
      </c>
      <c r="M231" s="11">
        <v>13.66553342958575</v>
      </c>
      <c r="N231" s="11">
        <v>15.45880219075349</v>
      </c>
      <c r="O231" s="11">
        <v>16.386006450626638</v>
      </c>
      <c r="P231" s="11">
        <v>16.066648129639756</v>
      </c>
      <c r="Q231" s="11">
        <v>15.098674375808026</v>
      </c>
      <c r="R231" s="11">
        <v>11.748455749817973</v>
      </c>
      <c r="S231" s="11">
        <v>11.371220995166416</v>
      </c>
    </row>
    <row r="232" spans="1:19" x14ac:dyDescent="0.3">
      <c r="A232" s="4">
        <v>230</v>
      </c>
      <c r="B232" s="17" t="s">
        <v>253</v>
      </c>
      <c r="C232" s="17" t="s">
        <v>25</v>
      </c>
      <c r="D232" s="18">
        <v>3</v>
      </c>
      <c r="E232" s="19">
        <v>45962</v>
      </c>
      <c r="F232" s="20">
        <v>24</v>
      </c>
      <c r="G232" s="10">
        <f>IF(E232&gt;[1]GERAL!$G$3,MONTH(E232)-MONTH([1]GERAL!$G$3)+12*YEAR(E232)-12*YEAR([1]GERAL!$G$3)+1,0)</f>
        <v>11</v>
      </c>
      <c r="H232" s="11">
        <v>8.119183043703293</v>
      </c>
      <c r="I232" s="11">
        <v>7.8200011871378221</v>
      </c>
      <c r="J232" s="11">
        <v>7.2641818562647877</v>
      </c>
      <c r="K232" s="11">
        <v>7.0798213206209457</v>
      </c>
      <c r="L232" s="11">
        <v>9.0664787126213948</v>
      </c>
      <c r="M232" s="11">
        <v>10.9324267436686</v>
      </c>
      <c r="N232" s="11">
        <v>12.367041752602791</v>
      </c>
      <c r="O232" s="11">
        <v>13.108805160501312</v>
      </c>
      <c r="P232" s="11">
        <v>12.853318503711805</v>
      </c>
      <c r="Q232" s="11">
        <v>12.07893950064642</v>
      </c>
      <c r="R232" s="11">
        <v>9.3987645998543776</v>
      </c>
      <c r="S232" s="11">
        <v>9.0969767961331343</v>
      </c>
    </row>
    <row r="233" spans="1:19" x14ac:dyDescent="0.3">
      <c r="A233" s="4">
        <v>231</v>
      </c>
      <c r="B233" s="17" t="s">
        <v>254</v>
      </c>
      <c r="C233" s="17" t="s">
        <v>25</v>
      </c>
      <c r="D233" s="18">
        <v>3</v>
      </c>
      <c r="E233" s="19">
        <v>45809</v>
      </c>
      <c r="F233" s="20">
        <v>24</v>
      </c>
      <c r="G233" s="10">
        <f>IF(E233&gt;[1]GERAL!$G$3,MONTH(E233)-MONTH([1]GERAL!$G$3)+12*YEAR(E233)-12*YEAR([1]GERAL!$G$3)+1,0)</f>
        <v>6</v>
      </c>
      <c r="H233" s="11">
        <v>8.119183043703293</v>
      </c>
      <c r="I233" s="11">
        <v>7.8200011871378221</v>
      </c>
      <c r="J233" s="11">
        <v>7.2641818562647877</v>
      </c>
      <c r="K233" s="11">
        <v>7.0798213206209457</v>
      </c>
      <c r="L233" s="11">
        <v>9.0664787126213948</v>
      </c>
      <c r="M233" s="11">
        <v>10.9324267436686</v>
      </c>
      <c r="N233" s="11">
        <v>12.367041752602791</v>
      </c>
      <c r="O233" s="11">
        <v>13.108805160501312</v>
      </c>
      <c r="P233" s="11">
        <v>12.853318503711805</v>
      </c>
      <c r="Q233" s="11">
        <v>12.07893950064642</v>
      </c>
      <c r="R233" s="11">
        <v>9.3987645998543776</v>
      </c>
      <c r="S233" s="11">
        <v>9.0969767961331343</v>
      </c>
    </row>
    <row r="234" spans="1:19" x14ac:dyDescent="0.3">
      <c r="A234" s="4">
        <v>232</v>
      </c>
      <c r="B234" s="17" t="s">
        <v>255</v>
      </c>
      <c r="C234" s="17" t="s">
        <v>25</v>
      </c>
      <c r="D234" s="18">
        <v>3</v>
      </c>
      <c r="E234" s="19">
        <v>46023</v>
      </c>
      <c r="F234" s="20">
        <v>42</v>
      </c>
      <c r="G234" s="10">
        <f>IF(E234&gt;[1]GERAL!$G$3,MONTH(E234)-MONTH([1]GERAL!$G$3)+12*YEAR(E234)-12*YEAR([1]GERAL!$G$3)+1,0)</f>
        <v>13</v>
      </c>
      <c r="H234" s="11">
        <v>14.208570326480762</v>
      </c>
      <c r="I234" s="11">
        <v>13.685002077491189</v>
      </c>
      <c r="J234" s="11">
        <v>12.712318248463379</v>
      </c>
      <c r="K234" s="11">
        <v>12.389687311086655</v>
      </c>
      <c r="L234" s="11">
        <v>15.86633774708744</v>
      </c>
      <c r="M234" s="11">
        <v>19.13174680142005</v>
      </c>
      <c r="N234" s="11">
        <v>21.642323067054885</v>
      </c>
      <c r="O234" s="11">
        <v>22.940409030877298</v>
      </c>
      <c r="P234" s="11">
        <v>22.493307381495658</v>
      </c>
      <c r="Q234" s="11">
        <v>21.138144126131237</v>
      </c>
      <c r="R234" s="11">
        <v>16.447838049745162</v>
      </c>
      <c r="S234" s="11">
        <v>15.919709393232983</v>
      </c>
    </row>
    <row r="235" spans="1:19" x14ac:dyDescent="0.3">
      <c r="A235" s="4">
        <v>233</v>
      </c>
      <c r="B235" s="17" t="s">
        <v>256</v>
      </c>
      <c r="C235" s="17" t="s">
        <v>25</v>
      </c>
      <c r="D235" s="18">
        <v>3</v>
      </c>
      <c r="E235" s="19">
        <v>45778</v>
      </c>
      <c r="F235" s="20">
        <v>24</v>
      </c>
      <c r="G235" s="10">
        <f>IF(E235&gt;[1]GERAL!$G$3,MONTH(E235)-MONTH([1]GERAL!$G$3)+12*YEAR(E235)-12*YEAR([1]GERAL!$G$3)+1,0)</f>
        <v>5</v>
      </c>
      <c r="H235" s="11">
        <v>8.119183043703293</v>
      </c>
      <c r="I235" s="11">
        <v>7.8200011871378221</v>
      </c>
      <c r="J235" s="11">
        <v>7.2641818562647877</v>
      </c>
      <c r="K235" s="11">
        <v>7.0798213206209457</v>
      </c>
      <c r="L235" s="11">
        <v>9.0664787126213948</v>
      </c>
      <c r="M235" s="11">
        <v>10.9324267436686</v>
      </c>
      <c r="N235" s="11">
        <v>12.367041752602791</v>
      </c>
      <c r="O235" s="11">
        <v>13.108805160501312</v>
      </c>
      <c r="P235" s="11">
        <v>12.853318503711805</v>
      </c>
      <c r="Q235" s="11">
        <v>12.07893950064642</v>
      </c>
      <c r="R235" s="11">
        <v>9.3987645998543776</v>
      </c>
      <c r="S235" s="11">
        <v>9.0969767961331343</v>
      </c>
    </row>
    <row r="236" spans="1:19" x14ac:dyDescent="0.3">
      <c r="A236" s="4">
        <v>234</v>
      </c>
      <c r="B236" s="17" t="s">
        <v>257</v>
      </c>
      <c r="C236" s="17" t="s">
        <v>25</v>
      </c>
      <c r="D236" s="18">
        <v>3</v>
      </c>
      <c r="E236" s="19">
        <v>45931</v>
      </c>
      <c r="F236" s="20">
        <v>36</v>
      </c>
      <c r="G236" s="10">
        <f>IF(E236&gt;[1]GERAL!$G$3,MONTH(E236)-MONTH([1]GERAL!$G$3)+12*YEAR(E236)-12*YEAR([1]GERAL!$G$3)+1,0)</f>
        <v>10</v>
      </c>
      <c r="H236" s="11">
        <v>12.178774565554939</v>
      </c>
      <c r="I236" s="11">
        <v>11.730001780706733</v>
      </c>
      <c r="J236" s="11">
        <v>10.896272784397182</v>
      </c>
      <c r="K236" s="11">
        <v>10.619731980931419</v>
      </c>
      <c r="L236" s="11">
        <v>13.599718068932091</v>
      </c>
      <c r="M236" s="11">
        <v>16.3986401155029</v>
      </c>
      <c r="N236" s="11">
        <v>18.550562628904189</v>
      </c>
      <c r="O236" s="11">
        <v>19.663207740751968</v>
      </c>
      <c r="P236" s="11">
        <v>19.279977755567707</v>
      </c>
      <c r="Q236" s="11">
        <v>18.118409250969631</v>
      </c>
      <c r="R236" s="11">
        <v>14.098146899781568</v>
      </c>
      <c r="S236" s="11">
        <v>13.6454651941997</v>
      </c>
    </row>
    <row r="237" spans="1:19" x14ac:dyDescent="0.3">
      <c r="A237" s="4">
        <v>235</v>
      </c>
      <c r="B237" s="17" t="s">
        <v>258</v>
      </c>
      <c r="C237" s="17" t="s">
        <v>25</v>
      </c>
      <c r="D237" s="18">
        <v>3</v>
      </c>
      <c r="E237" s="19">
        <v>45931</v>
      </c>
      <c r="F237" s="20">
        <v>24</v>
      </c>
      <c r="G237" s="10">
        <f>IF(E237&gt;[1]GERAL!$G$3,MONTH(E237)-MONTH([1]GERAL!$G$3)+12*YEAR(E237)-12*YEAR([1]GERAL!$G$3)+1,0)</f>
        <v>10</v>
      </c>
      <c r="H237" s="11">
        <v>8.119183043703293</v>
      </c>
      <c r="I237" s="11">
        <v>7.8200011871378221</v>
      </c>
      <c r="J237" s="11">
        <v>7.2641818562647877</v>
      </c>
      <c r="K237" s="11">
        <v>7.0798213206209457</v>
      </c>
      <c r="L237" s="11">
        <v>9.0664787126213948</v>
      </c>
      <c r="M237" s="11">
        <v>10.9324267436686</v>
      </c>
      <c r="N237" s="11">
        <v>12.367041752602791</v>
      </c>
      <c r="O237" s="11">
        <v>13.108805160501312</v>
      </c>
      <c r="P237" s="11">
        <v>12.853318503711805</v>
      </c>
      <c r="Q237" s="11">
        <v>12.07893950064642</v>
      </c>
      <c r="R237" s="11">
        <v>9.3987645998543776</v>
      </c>
      <c r="S237" s="11">
        <v>9.0969767961331343</v>
      </c>
    </row>
    <row r="238" spans="1:19" x14ac:dyDescent="0.3">
      <c r="A238" s="4">
        <v>236</v>
      </c>
      <c r="B238" s="17" t="s">
        <v>259</v>
      </c>
      <c r="C238" s="17" t="s">
        <v>25</v>
      </c>
      <c r="D238" s="18">
        <v>3</v>
      </c>
      <c r="E238" s="19">
        <v>45748</v>
      </c>
      <c r="F238" s="20">
        <v>30</v>
      </c>
      <c r="G238" s="10">
        <f>IF(E238&gt;[1]GERAL!$G$3,MONTH(E238)-MONTH([1]GERAL!$G$3)+12*YEAR(E238)-12*YEAR([1]GERAL!$G$3)+1,0)</f>
        <v>4</v>
      </c>
      <c r="H238" s="11">
        <v>10.148978804629117</v>
      </c>
      <c r="I238" s="11">
        <v>9.7750014839222779</v>
      </c>
      <c r="J238" s="11">
        <v>9.0802273203309838</v>
      </c>
      <c r="K238" s="11">
        <v>8.8497766507761817</v>
      </c>
      <c r="L238" s="11">
        <v>11.333098390776744</v>
      </c>
      <c r="M238" s="11">
        <v>13.66553342958575</v>
      </c>
      <c r="N238" s="11">
        <v>15.45880219075349</v>
      </c>
      <c r="O238" s="11">
        <v>16.386006450626638</v>
      </c>
      <c r="P238" s="11">
        <v>16.066648129639756</v>
      </c>
      <c r="Q238" s="11">
        <v>15.098674375808026</v>
      </c>
      <c r="R238" s="11">
        <v>11.748455749817973</v>
      </c>
      <c r="S238" s="11">
        <v>11.371220995166416</v>
      </c>
    </row>
    <row r="239" spans="1:19" x14ac:dyDescent="0.3">
      <c r="A239" s="4">
        <v>237</v>
      </c>
      <c r="B239" s="17" t="s">
        <v>260</v>
      </c>
      <c r="C239" s="17" t="s">
        <v>25</v>
      </c>
      <c r="D239" s="18">
        <v>3</v>
      </c>
      <c r="E239" s="19">
        <v>45901</v>
      </c>
      <c r="F239" s="20">
        <v>18</v>
      </c>
      <c r="G239" s="10">
        <f>IF(E239&gt;[1]GERAL!$G$3,MONTH(E239)-MONTH([1]GERAL!$G$3)+12*YEAR(E239)-12*YEAR([1]GERAL!$G$3)+1,0)</f>
        <v>9</v>
      </c>
      <c r="H239" s="11">
        <v>6.0893872827774693</v>
      </c>
      <c r="I239" s="11">
        <v>5.8650008903533664</v>
      </c>
      <c r="J239" s="11">
        <v>5.4481363921985908</v>
      </c>
      <c r="K239" s="11">
        <v>5.3098659904657097</v>
      </c>
      <c r="L239" s="11">
        <v>6.7998590344660457</v>
      </c>
      <c r="M239" s="11">
        <v>8.19932005775145</v>
      </c>
      <c r="N239" s="11">
        <v>9.2752813144520943</v>
      </c>
      <c r="O239" s="11">
        <v>9.831603870375984</v>
      </c>
      <c r="P239" s="11">
        <v>9.6399888777838534</v>
      </c>
      <c r="Q239" s="11">
        <v>9.0592046254848153</v>
      </c>
      <c r="R239" s="11">
        <v>7.0490734498907841</v>
      </c>
      <c r="S239" s="11">
        <v>6.8227325970998498</v>
      </c>
    </row>
    <row r="240" spans="1:19" x14ac:dyDescent="0.3">
      <c r="A240" s="4">
        <v>238</v>
      </c>
      <c r="B240" s="17" t="s">
        <v>261</v>
      </c>
      <c r="C240" s="17" t="s">
        <v>25</v>
      </c>
      <c r="D240" s="18">
        <v>3</v>
      </c>
      <c r="E240" s="19">
        <v>45962</v>
      </c>
      <c r="F240" s="20">
        <v>30</v>
      </c>
      <c r="G240" s="10">
        <f>IF(E240&gt;[1]GERAL!$G$3,MONTH(E240)-MONTH([1]GERAL!$G$3)+12*YEAR(E240)-12*YEAR([1]GERAL!$G$3)+1,0)</f>
        <v>11</v>
      </c>
      <c r="H240" s="11">
        <v>10.148978804629117</v>
      </c>
      <c r="I240" s="11">
        <v>9.7750014839222779</v>
      </c>
      <c r="J240" s="11">
        <v>9.0802273203309838</v>
      </c>
      <c r="K240" s="11">
        <v>8.8497766507761817</v>
      </c>
      <c r="L240" s="11">
        <v>11.333098390776744</v>
      </c>
      <c r="M240" s="11">
        <v>13.66553342958575</v>
      </c>
      <c r="N240" s="11">
        <v>15.45880219075349</v>
      </c>
      <c r="O240" s="11">
        <v>16.386006450626638</v>
      </c>
      <c r="P240" s="11">
        <v>16.066648129639756</v>
      </c>
      <c r="Q240" s="11">
        <v>15.098674375808026</v>
      </c>
      <c r="R240" s="11">
        <v>11.748455749817973</v>
      </c>
      <c r="S240" s="11">
        <v>11.371220995166416</v>
      </c>
    </row>
    <row r="241" spans="1:19" x14ac:dyDescent="0.3">
      <c r="A241" s="4">
        <v>239</v>
      </c>
      <c r="B241" s="17" t="s">
        <v>262</v>
      </c>
      <c r="C241" s="17" t="s">
        <v>25</v>
      </c>
      <c r="D241" s="18">
        <v>3</v>
      </c>
      <c r="E241" s="19">
        <v>45962</v>
      </c>
      <c r="F241" s="20">
        <v>24</v>
      </c>
      <c r="G241" s="10">
        <f>IF(E241&gt;[1]GERAL!$G$3,MONTH(E241)-MONTH([1]GERAL!$G$3)+12*YEAR(E241)-12*YEAR([1]GERAL!$G$3)+1,0)</f>
        <v>11</v>
      </c>
      <c r="H241" s="11">
        <v>8.119183043703293</v>
      </c>
      <c r="I241" s="11">
        <v>7.8200011871378221</v>
      </c>
      <c r="J241" s="11">
        <v>7.2641818562647877</v>
      </c>
      <c r="K241" s="11">
        <v>7.0798213206209457</v>
      </c>
      <c r="L241" s="11">
        <v>9.0664787126213948</v>
      </c>
      <c r="M241" s="11">
        <v>10.9324267436686</v>
      </c>
      <c r="N241" s="11">
        <v>12.367041752602791</v>
      </c>
      <c r="O241" s="11">
        <v>13.108805160501312</v>
      </c>
      <c r="P241" s="11">
        <v>12.853318503711805</v>
      </c>
      <c r="Q241" s="11">
        <v>12.07893950064642</v>
      </c>
      <c r="R241" s="11">
        <v>9.3987645998543776</v>
      </c>
      <c r="S241" s="11">
        <v>9.0969767961331343</v>
      </c>
    </row>
    <row r="242" spans="1:19" x14ac:dyDescent="0.3">
      <c r="A242" s="4">
        <v>240</v>
      </c>
      <c r="B242" s="17" t="s">
        <v>263</v>
      </c>
      <c r="C242" s="17" t="s">
        <v>25</v>
      </c>
      <c r="D242" s="18">
        <v>3</v>
      </c>
      <c r="E242" s="19">
        <v>46023</v>
      </c>
      <c r="F242" s="20">
        <v>24</v>
      </c>
      <c r="G242" s="10">
        <f>IF(E242&gt;[1]GERAL!$G$3,MONTH(E242)-MONTH([1]GERAL!$G$3)+12*YEAR(E242)-12*YEAR([1]GERAL!$G$3)+1,0)</f>
        <v>13</v>
      </c>
      <c r="H242" s="11">
        <v>8.119183043703293</v>
      </c>
      <c r="I242" s="11">
        <v>7.8200011871378221</v>
      </c>
      <c r="J242" s="11">
        <v>7.2641818562647877</v>
      </c>
      <c r="K242" s="11">
        <v>7.0798213206209457</v>
      </c>
      <c r="L242" s="11">
        <v>9.0664787126213948</v>
      </c>
      <c r="M242" s="11">
        <v>10.9324267436686</v>
      </c>
      <c r="N242" s="11">
        <v>12.367041752602791</v>
      </c>
      <c r="O242" s="11">
        <v>13.108805160501312</v>
      </c>
      <c r="P242" s="11">
        <v>12.853318503711805</v>
      </c>
      <c r="Q242" s="11">
        <v>12.07893950064642</v>
      </c>
      <c r="R242" s="11">
        <v>9.3987645998543776</v>
      </c>
      <c r="S242" s="11">
        <v>9.0969767961331343</v>
      </c>
    </row>
    <row r="243" spans="1:19" x14ac:dyDescent="0.3">
      <c r="A243" s="4">
        <v>241</v>
      </c>
      <c r="B243" s="17" t="s">
        <v>264</v>
      </c>
      <c r="C243" s="17" t="s">
        <v>25</v>
      </c>
      <c r="D243" s="18">
        <v>3</v>
      </c>
      <c r="E243" s="19">
        <v>45992</v>
      </c>
      <c r="F243" s="20">
        <v>24</v>
      </c>
      <c r="G243" s="10">
        <f>IF(E243&gt;[1]GERAL!$G$3,MONTH(E243)-MONTH([1]GERAL!$G$3)+12*YEAR(E243)-12*YEAR([1]GERAL!$G$3)+1,0)</f>
        <v>12</v>
      </c>
      <c r="H243" s="11">
        <v>8.119183043703293</v>
      </c>
      <c r="I243" s="11">
        <v>7.8200011871378221</v>
      </c>
      <c r="J243" s="11">
        <v>7.2641818562647877</v>
      </c>
      <c r="K243" s="11">
        <v>7.0798213206209457</v>
      </c>
      <c r="L243" s="11">
        <v>9.0664787126213948</v>
      </c>
      <c r="M243" s="11">
        <v>10.9324267436686</v>
      </c>
      <c r="N243" s="11">
        <v>12.367041752602791</v>
      </c>
      <c r="O243" s="11">
        <v>13.108805160501312</v>
      </c>
      <c r="P243" s="11">
        <v>12.853318503711805</v>
      </c>
      <c r="Q243" s="11">
        <v>12.07893950064642</v>
      </c>
      <c r="R243" s="11">
        <v>9.3987645998543776</v>
      </c>
      <c r="S243" s="11">
        <v>9.0969767961331343</v>
      </c>
    </row>
    <row r="244" spans="1:19" x14ac:dyDescent="0.3">
      <c r="A244" s="4">
        <v>242</v>
      </c>
      <c r="B244" s="17" t="s">
        <v>265</v>
      </c>
      <c r="C244" s="17" t="s">
        <v>25</v>
      </c>
      <c r="D244" s="18">
        <v>3</v>
      </c>
      <c r="E244" s="19">
        <v>45992</v>
      </c>
      <c r="F244" s="20">
        <v>36</v>
      </c>
      <c r="G244" s="10">
        <f>IF(E244&gt;[1]GERAL!$G$3,MONTH(E244)-MONTH([1]GERAL!$G$3)+12*YEAR(E244)-12*YEAR([1]GERAL!$G$3)+1,0)</f>
        <v>12</v>
      </c>
      <c r="H244" s="11">
        <v>12.178774565554939</v>
      </c>
      <c r="I244" s="11">
        <v>11.730001780706733</v>
      </c>
      <c r="J244" s="11">
        <v>10.896272784397182</v>
      </c>
      <c r="K244" s="11">
        <v>10.619731980931419</v>
      </c>
      <c r="L244" s="11">
        <v>13.599718068932091</v>
      </c>
      <c r="M244" s="11">
        <v>16.3986401155029</v>
      </c>
      <c r="N244" s="11">
        <v>18.550562628904189</v>
      </c>
      <c r="O244" s="11">
        <v>19.663207740751968</v>
      </c>
      <c r="P244" s="11">
        <v>19.279977755567707</v>
      </c>
      <c r="Q244" s="11">
        <v>18.118409250969631</v>
      </c>
      <c r="R244" s="11">
        <v>14.098146899781568</v>
      </c>
      <c r="S244" s="11">
        <v>13.6454651941997</v>
      </c>
    </row>
    <row r="245" spans="1:19" x14ac:dyDescent="0.3">
      <c r="A245" s="4">
        <v>243</v>
      </c>
      <c r="B245" s="17" t="s">
        <v>266</v>
      </c>
      <c r="C245" s="17" t="s">
        <v>25</v>
      </c>
      <c r="D245" s="18">
        <v>3</v>
      </c>
      <c r="E245" s="19">
        <v>45415</v>
      </c>
      <c r="F245" s="20">
        <v>45</v>
      </c>
      <c r="G245" s="10">
        <f>IF(E245&gt;[1]GERAL!$G$3,MONTH(E245)-MONTH([1]GERAL!$G$3)+12*YEAR(E245)-12*YEAR([1]GERAL!$G$3)+1,0)</f>
        <v>0</v>
      </c>
      <c r="H245" s="11">
        <v>15.223468206943675</v>
      </c>
      <c r="I245" s="11">
        <v>14.662502225883417</v>
      </c>
      <c r="J245" s="11">
        <v>13.620340980496477</v>
      </c>
      <c r="K245" s="11">
        <v>13.274664976164273</v>
      </c>
      <c r="L245" s="11">
        <v>16.999647586165114</v>
      </c>
      <c r="M245" s="11">
        <v>20.498300144378625</v>
      </c>
      <c r="N245" s="11">
        <v>23.188203286130236</v>
      </c>
      <c r="O245" s="11">
        <v>24.579009675939961</v>
      </c>
      <c r="P245" s="11">
        <v>24.099972194459635</v>
      </c>
      <c r="Q245" s="11">
        <v>22.648011563712039</v>
      </c>
      <c r="R245" s="11">
        <v>17.62268362472696</v>
      </c>
      <c r="S245" s="11">
        <v>17.056831492749627</v>
      </c>
    </row>
    <row r="246" spans="1:19" x14ac:dyDescent="0.3">
      <c r="A246" s="4">
        <v>244</v>
      </c>
      <c r="B246" s="17" t="s">
        <v>267</v>
      </c>
      <c r="C246" s="17" t="s">
        <v>25</v>
      </c>
      <c r="D246" s="18">
        <v>3</v>
      </c>
      <c r="E246" s="19">
        <v>45415</v>
      </c>
      <c r="F246" s="20">
        <v>40.5</v>
      </c>
      <c r="G246" s="10">
        <f>IF(E246&gt;[1]GERAL!$G$3,MONTH(E246)-MONTH([1]GERAL!$G$3)+12*YEAR(E246)-12*YEAR([1]GERAL!$G$3)+1,0)</f>
        <v>0</v>
      </c>
      <c r="H246" s="11">
        <v>13.701121386249307</v>
      </c>
      <c r="I246" s="11">
        <v>13.196252003295076</v>
      </c>
      <c r="J246" s="11">
        <v>12.25830688244683</v>
      </c>
      <c r="K246" s="11">
        <v>11.947198478547845</v>
      </c>
      <c r="L246" s="11">
        <v>15.299682827548605</v>
      </c>
      <c r="M246" s="11">
        <v>18.448470129940763</v>
      </c>
      <c r="N246" s="11">
        <v>20.86938295751721</v>
      </c>
      <c r="O246" s="11">
        <v>22.121108708345965</v>
      </c>
      <c r="P246" s="11">
        <v>21.689974975013673</v>
      </c>
      <c r="Q246" s="11">
        <v>20.383210407340833</v>
      </c>
      <c r="R246" s="11">
        <v>15.860415262254264</v>
      </c>
      <c r="S246" s="11">
        <v>15.351148343474662</v>
      </c>
    </row>
    <row r="247" spans="1:19" x14ac:dyDescent="0.3">
      <c r="A247" s="4">
        <v>245</v>
      </c>
      <c r="B247" s="17" t="s">
        <v>268</v>
      </c>
      <c r="C247" s="17" t="s">
        <v>25</v>
      </c>
      <c r="D247" s="18">
        <v>3</v>
      </c>
      <c r="E247" s="19">
        <v>45870</v>
      </c>
      <c r="F247" s="20">
        <v>40.5</v>
      </c>
      <c r="G247" s="10">
        <f>IF(E247&gt;[1]GERAL!$G$3,MONTH(E247)-MONTH([1]GERAL!$G$3)+12*YEAR(E247)-12*YEAR([1]GERAL!$G$3)+1,0)</f>
        <v>8</v>
      </c>
      <c r="H247" s="11">
        <v>13.701121386249307</v>
      </c>
      <c r="I247" s="11">
        <v>13.196252003295076</v>
      </c>
      <c r="J247" s="11">
        <v>12.25830688244683</v>
      </c>
      <c r="K247" s="11">
        <v>11.947198478547845</v>
      </c>
      <c r="L247" s="11">
        <v>15.299682827548605</v>
      </c>
      <c r="M247" s="11">
        <v>18.448470129940763</v>
      </c>
      <c r="N247" s="11">
        <v>20.86938295751721</v>
      </c>
      <c r="O247" s="11">
        <v>22.121108708345965</v>
      </c>
      <c r="P247" s="11">
        <v>21.689974975013673</v>
      </c>
      <c r="Q247" s="11">
        <v>20.383210407340833</v>
      </c>
      <c r="R247" s="11">
        <v>15.860415262254264</v>
      </c>
      <c r="S247" s="11">
        <v>15.351148343474662</v>
      </c>
    </row>
    <row r="248" spans="1:19" x14ac:dyDescent="0.3">
      <c r="A248" s="4">
        <v>246</v>
      </c>
      <c r="B248" s="17" t="s">
        <v>269</v>
      </c>
      <c r="C248" s="17" t="s">
        <v>25</v>
      </c>
      <c r="D248" s="18">
        <v>3</v>
      </c>
      <c r="E248" s="19">
        <v>45646</v>
      </c>
      <c r="F248" s="20">
        <v>45</v>
      </c>
      <c r="G248" s="10">
        <f>IF(E248&gt;[1]GERAL!$G$3,MONTH(E248)-MONTH([1]GERAL!$G$3)+12*YEAR(E248)-12*YEAR([1]GERAL!$G$3)+1,0)</f>
        <v>0</v>
      </c>
      <c r="H248" s="11">
        <v>15.223468206943675</v>
      </c>
      <c r="I248" s="11">
        <v>14.662502225883417</v>
      </c>
      <c r="J248" s="11">
        <v>13.620340980496477</v>
      </c>
      <c r="K248" s="11">
        <v>13.274664976164273</v>
      </c>
      <c r="L248" s="11">
        <v>16.999647586165114</v>
      </c>
      <c r="M248" s="11">
        <v>20.498300144378625</v>
      </c>
      <c r="N248" s="11">
        <v>23.188203286130236</v>
      </c>
      <c r="O248" s="11">
        <v>24.579009675939961</v>
      </c>
      <c r="P248" s="11">
        <v>24.099972194459635</v>
      </c>
      <c r="Q248" s="11">
        <v>22.648011563712039</v>
      </c>
      <c r="R248" s="11">
        <v>17.62268362472696</v>
      </c>
      <c r="S248" s="11">
        <v>17.056831492749627</v>
      </c>
    </row>
    <row r="249" spans="1:19" x14ac:dyDescent="0.3">
      <c r="A249" s="4">
        <v>247</v>
      </c>
      <c r="B249" s="17" t="s">
        <v>270</v>
      </c>
      <c r="C249" s="17" t="s">
        <v>25</v>
      </c>
      <c r="D249" s="18">
        <v>3</v>
      </c>
      <c r="E249" s="19">
        <v>45778</v>
      </c>
      <c r="F249" s="20">
        <v>22.5</v>
      </c>
      <c r="G249" s="10">
        <f>IF(E249&gt;[1]GERAL!$G$3,MONTH(E249)-MONTH([1]GERAL!$G$3)+12*YEAR(E249)-12*YEAR([1]GERAL!$G$3)+1,0)</f>
        <v>5</v>
      </c>
      <c r="H249" s="11">
        <v>7.6117341034718375</v>
      </c>
      <c r="I249" s="11">
        <v>7.3312511129417084</v>
      </c>
      <c r="J249" s="11">
        <v>6.8101704902482387</v>
      </c>
      <c r="K249" s="11">
        <v>6.6373324880821363</v>
      </c>
      <c r="L249" s="11">
        <v>8.4998237930825571</v>
      </c>
      <c r="M249" s="11">
        <v>10.249150072189313</v>
      </c>
      <c r="N249" s="11">
        <v>11.594101643065118</v>
      </c>
      <c r="O249" s="11">
        <v>12.28950483796998</v>
      </c>
      <c r="P249" s="11">
        <v>12.049986097229818</v>
      </c>
      <c r="Q249" s="11">
        <v>11.32400578185602</v>
      </c>
      <c r="R249" s="11">
        <v>8.8113418123634801</v>
      </c>
      <c r="S249" s="11">
        <v>8.5284157463748134</v>
      </c>
    </row>
    <row r="250" spans="1:19" x14ac:dyDescent="0.3">
      <c r="A250" s="4">
        <v>248</v>
      </c>
      <c r="B250" s="17" t="s">
        <v>271</v>
      </c>
      <c r="C250" s="17" t="s">
        <v>25</v>
      </c>
      <c r="D250" s="18">
        <v>3</v>
      </c>
      <c r="E250" s="19">
        <v>45748</v>
      </c>
      <c r="F250" s="20">
        <v>13.5</v>
      </c>
      <c r="G250" s="10">
        <f>IF(E250&gt;[1]GERAL!$G$3,MONTH(E250)-MONTH([1]GERAL!$G$3)+12*YEAR(E250)-12*YEAR([1]GERAL!$G$3)+1,0)</f>
        <v>4</v>
      </c>
      <c r="H250" s="11">
        <v>4.567040462083102</v>
      </c>
      <c r="I250" s="11">
        <v>4.3987506677650252</v>
      </c>
      <c r="J250" s="11">
        <v>4.0861022941489429</v>
      </c>
      <c r="K250" s="11">
        <v>3.9823994928492819</v>
      </c>
      <c r="L250" s="11">
        <v>5.0998942758495343</v>
      </c>
      <c r="M250" s="11">
        <v>6.1494900433135875</v>
      </c>
      <c r="N250" s="11">
        <v>6.9564609858390707</v>
      </c>
      <c r="O250" s="11">
        <v>7.3737029027819876</v>
      </c>
      <c r="P250" s="11">
        <v>7.2299916583378909</v>
      </c>
      <c r="Q250" s="11">
        <v>6.794403469113611</v>
      </c>
      <c r="R250" s="11">
        <v>5.2868050874180881</v>
      </c>
      <c r="S250" s="11">
        <v>5.1170494478248871</v>
      </c>
    </row>
    <row r="251" spans="1:19" x14ac:dyDescent="0.3">
      <c r="A251" s="4">
        <v>249</v>
      </c>
      <c r="B251" s="17" t="s">
        <v>272</v>
      </c>
      <c r="C251" s="17" t="s">
        <v>25</v>
      </c>
      <c r="D251" s="18">
        <v>3</v>
      </c>
      <c r="E251" s="19">
        <v>45748</v>
      </c>
      <c r="F251" s="20">
        <v>27</v>
      </c>
      <c r="G251" s="10">
        <f>IF(E251&gt;[1]GERAL!$G$3,MONTH(E251)-MONTH([1]GERAL!$G$3)+12*YEAR(E251)-12*YEAR([1]GERAL!$G$3)+1,0)</f>
        <v>4</v>
      </c>
      <c r="H251" s="11">
        <v>9.134080924166204</v>
      </c>
      <c r="I251" s="11">
        <v>8.7975013355300504</v>
      </c>
      <c r="J251" s="11">
        <v>8.1722045882978858</v>
      </c>
      <c r="K251" s="11">
        <v>7.9647989856985637</v>
      </c>
      <c r="L251" s="11">
        <v>10.199788551699069</v>
      </c>
      <c r="M251" s="11">
        <v>12.298980086627175</v>
      </c>
      <c r="N251" s="11">
        <v>13.912921971678141</v>
      </c>
      <c r="O251" s="11">
        <v>14.747405805563975</v>
      </c>
      <c r="P251" s="11">
        <v>14.459983316675782</v>
      </c>
      <c r="Q251" s="11">
        <v>13.588806938227222</v>
      </c>
      <c r="R251" s="11">
        <v>10.573610174836176</v>
      </c>
      <c r="S251" s="11">
        <v>10.234098895649774</v>
      </c>
    </row>
    <row r="252" spans="1:19" x14ac:dyDescent="0.3">
      <c r="A252" s="4">
        <v>250</v>
      </c>
      <c r="B252" s="17" t="s">
        <v>273</v>
      </c>
      <c r="C252" s="17" t="s">
        <v>25</v>
      </c>
      <c r="D252" s="18">
        <v>3</v>
      </c>
      <c r="E252" s="19">
        <v>45778</v>
      </c>
      <c r="F252" s="20">
        <v>36</v>
      </c>
      <c r="G252" s="10">
        <f>IF(E252&gt;[1]GERAL!$G$3,MONTH(E252)-MONTH([1]GERAL!$G$3)+12*YEAR(E252)-12*YEAR([1]GERAL!$G$3)+1,0)</f>
        <v>5</v>
      </c>
      <c r="H252" s="11">
        <v>12.178774565554939</v>
      </c>
      <c r="I252" s="11">
        <v>11.730001780706733</v>
      </c>
      <c r="J252" s="11">
        <v>10.896272784397182</v>
      </c>
      <c r="K252" s="11">
        <v>10.619731980931419</v>
      </c>
      <c r="L252" s="11">
        <v>13.599718068932091</v>
      </c>
      <c r="M252" s="11">
        <v>16.3986401155029</v>
      </c>
      <c r="N252" s="11">
        <v>18.550562628904189</v>
      </c>
      <c r="O252" s="11">
        <v>19.663207740751968</v>
      </c>
      <c r="P252" s="11">
        <v>19.279977755567707</v>
      </c>
      <c r="Q252" s="11">
        <v>18.118409250969631</v>
      </c>
      <c r="R252" s="11">
        <v>14.098146899781568</v>
      </c>
      <c r="S252" s="11">
        <v>13.6454651941997</v>
      </c>
    </row>
    <row r="253" spans="1:19" x14ac:dyDescent="0.3">
      <c r="A253" s="4">
        <v>251</v>
      </c>
      <c r="B253" s="17" t="s">
        <v>274</v>
      </c>
      <c r="C253" s="17" t="s">
        <v>25</v>
      </c>
      <c r="D253" s="18">
        <v>3</v>
      </c>
      <c r="E253" s="19">
        <v>45839</v>
      </c>
      <c r="F253" s="20">
        <v>4.5</v>
      </c>
      <c r="G253" s="10">
        <f>IF(E253&gt;[1]GERAL!$G$3,MONTH(E253)-MONTH([1]GERAL!$G$3)+12*YEAR(E253)-12*YEAR([1]GERAL!$G$3)+1,0)</f>
        <v>7</v>
      </c>
      <c r="H253" s="11">
        <v>1.5223468206943673</v>
      </c>
      <c r="I253" s="11">
        <v>1.4662502225883416</v>
      </c>
      <c r="J253" s="11">
        <v>1.3620340980496477</v>
      </c>
      <c r="K253" s="11">
        <v>1.3274664976164274</v>
      </c>
      <c r="L253" s="11">
        <v>1.6999647586165114</v>
      </c>
      <c r="M253" s="11">
        <v>2.0498300144378625</v>
      </c>
      <c r="N253" s="11">
        <v>2.3188203286130236</v>
      </c>
      <c r="O253" s="11">
        <v>2.457900967593996</v>
      </c>
      <c r="P253" s="11">
        <v>2.4099972194459633</v>
      </c>
      <c r="Q253" s="11">
        <v>2.2648011563712038</v>
      </c>
      <c r="R253" s="11">
        <v>1.762268362472696</v>
      </c>
      <c r="S253" s="11">
        <v>1.7056831492749625</v>
      </c>
    </row>
    <row r="254" spans="1:19" x14ac:dyDescent="0.3">
      <c r="A254" s="4">
        <v>252</v>
      </c>
      <c r="B254" s="17" t="s">
        <v>275</v>
      </c>
      <c r="C254" s="17" t="s">
        <v>25</v>
      </c>
      <c r="D254" s="18">
        <v>3</v>
      </c>
      <c r="E254" s="19">
        <v>45839</v>
      </c>
      <c r="F254" s="20">
        <v>27</v>
      </c>
      <c r="G254" s="10">
        <f>IF(E254&gt;[1]GERAL!$G$3,MONTH(E254)-MONTH([1]GERAL!$G$3)+12*YEAR(E254)-12*YEAR([1]GERAL!$G$3)+1,0)</f>
        <v>7</v>
      </c>
      <c r="H254" s="11">
        <v>9.134080924166204</v>
      </c>
      <c r="I254" s="11">
        <v>8.7975013355300504</v>
      </c>
      <c r="J254" s="11">
        <v>8.1722045882978858</v>
      </c>
      <c r="K254" s="11">
        <v>7.9647989856985637</v>
      </c>
      <c r="L254" s="11">
        <v>10.199788551699069</v>
      </c>
      <c r="M254" s="11">
        <v>12.298980086627175</v>
      </c>
      <c r="N254" s="11">
        <v>13.912921971678141</v>
      </c>
      <c r="O254" s="11">
        <v>14.747405805563975</v>
      </c>
      <c r="P254" s="11">
        <v>14.459983316675782</v>
      </c>
      <c r="Q254" s="11">
        <v>13.588806938227222</v>
      </c>
      <c r="R254" s="11">
        <v>10.573610174836176</v>
      </c>
      <c r="S254" s="11">
        <v>10.234098895649774</v>
      </c>
    </row>
    <row r="255" spans="1:19" x14ac:dyDescent="0.3">
      <c r="A255" s="4">
        <v>253</v>
      </c>
      <c r="B255" s="17" t="s">
        <v>276</v>
      </c>
      <c r="C255" s="17" t="s">
        <v>25</v>
      </c>
      <c r="D255" s="18">
        <v>3</v>
      </c>
      <c r="E255" s="19">
        <v>45839</v>
      </c>
      <c r="F255" s="20">
        <v>4.5</v>
      </c>
      <c r="G255" s="10">
        <f>IF(E255&gt;[1]GERAL!$G$3,MONTH(E255)-MONTH([1]GERAL!$G$3)+12*YEAR(E255)-12*YEAR([1]GERAL!$G$3)+1,0)</f>
        <v>7</v>
      </c>
      <c r="H255" s="11">
        <v>1.5223468206943673</v>
      </c>
      <c r="I255" s="11">
        <v>1.4662502225883416</v>
      </c>
      <c r="J255" s="11">
        <v>1.3620340980496477</v>
      </c>
      <c r="K255" s="11">
        <v>1.3274664976164274</v>
      </c>
      <c r="L255" s="11">
        <v>1.6999647586165114</v>
      </c>
      <c r="M255" s="11">
        <v>2.0498300144378625</v>
      </c>
      <c r="N255" s="11">
        <v>2.3188203286130236</v>
      </c>
      <c r="O255" s="11">
        <v>2.457900967593996</v>
      </c>
      <c r="P255" s="11">
        <v>2.4099972194459633</v>
      </c>
      <c r="Q255" s="11">
        <v>2.2648011563712038</v>
      </c>
      <c r="R255" s="11">
        <v>1.762268362472696</v>
      </c>
      <c r="S255" s="11">
        <v>1.7056831492749625</v>
      </c>
    </row>
    <row r="256" spans="1:19" x14ac:dyDescent="0.3">
      <c r="A256" s="4">
        <v>254</v>
      </c>
      <c r="B256" s="17" t="s">
        <v>277</v>
      </c>
      <c r="C256" s="17" t="s">
        <v>25</v>
      </c>
      <c r="D256" s="18">
        <v>3</v>
      </c>
      <c r="E256" s="19">
        <v>45689</v>
      </c>
      <c r="F256" s="20">
        <v>36</v>
      </c>
      <c r="G256" s="10">
        <f>IF(E256&gt;[1]GERAL!$G$3,MONTH(E256)-MONTH([1]GERAL!$G$3)+12*YEAR(E256)-12*YEAR([1]GERAL!$G$3)+1,0)</f>
        <v>2</v>
      </c>
      <c r="H256" s="11">
        <v>12.178774565554939</v>
      </c>
      <c r="I256" s="11">
        <v>11.730001780706733</v>
      </c>
      <c r="J256" s="11">
        <v>10.896272784397182</v>
      </c>
      <c r="K256" s="11">
        <v>10.619731980931419</v>
      </c>
      <c r="L256" s="11">
        <v>13.599718068932091</v>
      </c>
      <c r="M256" s="11">
        <v>16.3986401155029</v>
      </c>
      <c r="N256" s="11">
        <v>18.550562628904189</v>
      </c>
      <c r="O256" s="11">
        <v>19.663207740751968</v>
      </c>
      <c r="P256" s="11">
        <v>19.279977755567707</v>
      </c>
      <c r="Q256" s="11">
        <v>18.118409250969631</v>
      </c>
      <c r="R256" s="11">
        <v>14.098146899781568</v>
      </c>
      <c r="S256" s="11">
        <v>13.6454651941997</v>
      </c>
    </row>
    <row r="257" spans="1:19" x14ac:dyDescent="0.3">
      <c r="A257" s="4">
        <v>255</v>
      </c>
      <c r="B257" s="17" t="s">
        <v>278</v>
      </c>
      <c r="C257" s="17" t="s">
        <v>25</v>
      </c>
      <c r="D257" s="18">
        <v>3</v>
      </c>
      <c r="E257" s="19">
        <v>45839</v>
      </c>
      <c r="F257" s="20">
        <v>27</v>
      </c>
      <c r="G257" s="10">
        <f>IF(E257&gt;[1]GERAL!$G$3,MONTH(E257)-MONTH([1]GERAL!$G$3)+12*YEAR(E257)-12*YEAR([1]GERAL!$G$3)+1,0)</f>
        <v>7</v>
      </c>
      <c r="H257" s="11">
        <v>9.134080924166204</v>
      </c>
      <c r="I257" s="11">
        <v>8.7975013355300504</v>
      </c>
      <c r="J257" s="11">
        <v>8.1722045882978858</v>
      </c>
      <c r="K257" s="11">
        <v>7.9647989856985637</v>
      </c>
      <c r="L257" s="11">
        <v>10.199788551699069</v>
      </c>
      <c r="M257" s="11">
        <v>12.298980086627175</v>
      </c>
      <c r="N257" s="11">
        <v>13.912921971678141</v>
      </c>
      <c r="O257" s="11">
        <v>14.747405805563975</v>
      </c>
      <c r="P257" s="11">
        <v>14.459983316675782</v>
      </c>
      <c r="Q257" s="11">
        <v>13.588806938227222</v>
      </c>
      <c r="R257" s="11">
        <v>10.573610174836176</v>
      </c>
      <c r="S257" s="11">
        <v>10.234098895649774</v>
      </c>
    </row>
    <row r="258" spans="1:19" x14ac:dyDescent="0.3">
      <c r="A258" s="4">
        <v>256</v>
      </c>
      <c r="B258" s="17" t="s">
        <v>279</v>
      </c>
      <c r="C258" s="17" t="s">
        <v>25</v>
      </c>
      <c r="D258" s="18">
        <v>3</v>
      </c>
      <c r="E258" s="19">
        <v>45563</v>
      </c>
      <c r="F258" s="20">
        <v>22.5</v>
      </c>
      <c r="G258" s="10">
        <f>IF(E258&gt;[1]GERAL!$G$3,MONTH(E258)-MONTH([1]GERAL!$G$3)+12*YEAR(E258)-12*YEAR([1]GERAL!$G$3)+1,0)</f>
        <v>0</v>
      </c>
      <c r="H258" s="11">
        <v>7.6117341034718375</v>
      </c>
      <c r="I258" s="11">
        <v>7.3312511129417084</v>
      </c>
      <c r="J258" s="11">
        <v>6.8101704902482387</v>
      </c>
      <c r="K258" s="11">
        <v>6.6373324880821363</v>
      </c>
      <c r="L258" s="11">
        <v>8.4998237930825571</v>
      </c>
      <c r="M258" s="11">
        <v>10.249150072189313</v>
      </c>
      <c r="N258" s="11">
        <v>11.594101643065118</v>
      </c>
      <c r="O258" s="11">
        <v>12.28950483796998</v>
      </c>
      <c r="P258" s="11">
        <v>12.049986097229818</v>
      </c>
      <c r="Q258" s="11">
        <v>11.32400578185602</v>
      </c>
      <c r="R258" s="11">
        <v>8.8113418123634801</v>
      </c>
      <c r="S258" s="11">
        <v>8.5284157463748134</v>
      </c>
    </row>
    <row r="259" spans="1:19" x14ac:dyDescent="0.3">
      <c r="A259" s="4">
        <v>257</v>
      </c>
      <c r="B259" s="17" t="s">
        <v>280</v>
      </c>
      <c r="C259" s="17" t="s">
        <v>25</v>
      </c>
      <c r="D259" s="18">
        <v>3</v>
      </c>
      <c r="E259" s="19">
        <v>45778</v>
      </c>
      <c r="F259" s="20">
        <v>13.5</v>
      </c>
      <c r="G259" s="10">
        <f>IF(E259&gt;[1]GERAL!$G$3,MONTH(E259)-MONTH([1]GERAL!$G$3)+12*YEAR(E259)-12*YEAR([1]GERAL!$G$3)+1,0)</f>
        <v>5</v>
      </c>
      <c r="H259" s="11">
        <v>4.567040462083102</v>
      </c>
      <c r="I259" s="11">
        <v>4.3987506677650252</v>
      </c>
      <c r="J259" s="11">
        <v>4.0861022941489429</v>
      </c>
      <c r="K259" s="11">
        <v>3.9823994928492819</v>
      </c>
      <c r="L259" s="11">
        <v>5.0998942758495343</v>
      </c>
      <c r="M259" s="11">
        <v>6.1494900433135875</v>
      </c>
      <c r="N259" s="11">
        <v>6.9564609858390707</v>
      </c>
      <c r="O259" s="11">
        <v>7.3737029027819876</v>
      </c>
      <c r="P259" s="11">
        <v>7.2299916583378909</v>
      </c>
      <c r="Q259" s="11">
        <v>6.794403469113611</v>
      </c>
      <c r="R259" s="11">
        <v>5.2868050874180881</v>
      </c>
      <c r="S259" s="11">
        <v>5.1170494478248871</v>
      </c>
    </row>
    <row r="260" spans="1:19" x14ac:dyDescent="0.3">
      <c r="A260" s="4">
        <v>258</v>
      </c>
      <c r="B260" s="17" t="s">
        <v>281</v>
      </c>
      <c r="C260" s="17" t="s">
        <v>25</v>
      </c>
      <c r="D260" s="18">
        <v>3</v>
      </c>
      <c r="E260" s="19">
        <v>45640</v>
      </c>
      <c r="F260" s="20">
        <v>22.5</v>
      </c>
      <c r="G260" s="10">
        <f>IF(E260&gt;[1]GERAL!$G$3,MONTH(E260)-MONTH([1]GERAL!$G$3)+12*YEAR(E260)-12*YEAR([1]GERAL!$G$3)+1,0)</f>
        <v>0</v>
      </c>
      <c r="H260" s="11">
        <v>7.6117341034718375</v>
      </c>
      <c r="I260" s="11">
        <v>7.3312511129417084</v>
      </c>
      <c r="J260" s="11">
        <v>6.8101704902482387</v>
      </c>
      <c r="K260" s="11">
        <v>6.6373324880821363</v>
      </c>
      <c r="L260" s="11">
        <v>8.4998237930825571</v>
      </c>
      <c r="M260" s="11">
        <v>10.249150072189313</v>
      </c>
      <c r="N260" s="11">
        <v>11.594101643065118</v>
      </c>
      <c r="O260" s="11">
        <v>12.28950483796998</v>
      </c>
      <c r="P260" s="11">
        <v>12.049986097229818</v>
      </c>
      <c r="Q260" s="11">
        <v>11.32400578185602</v>
      </c>
      <c r="R260" s="11">
        <v>8.8113418123634801</v>
      </c>
      <c r="S260" s="11">
        <v>8.5284157463748134</v>
      </c>
    </row>
    <row r="261" spans="1:19" x14ac:dyDescent="0.3">
      <c r="A261" s="4">
        <v>259</v>
      </c>
      <c r="B261" s="17" t="s">
        <v>282</v>
      </c>
      <c r="C261" s="17" t="s">
        <v>25</v>
      </c>
      <c r="D261" s="18">
        <v>3</v>
      </c>
      <c r="E261" s="19">
        <v>45653</v>
      </c>
      <c r="F261" s="20">
        <v>4.5</v>
      </c>
      <c r="G261" s="10">
        <f>IF(E261&gt;[1]GERAL!$G$3,MONTH(E261)-MONTH([1]GERAL!$G$3)+12*YEAR(E261)-12*YEAR([1]GERAL!$G$3)+1,0)</f>
        <v>0</v>
      </c>
      <c r="H261" s="11">
        <v>1.5223468206943673</v>
      </c>
      <c r="I261" s="11">
        <v>1.4662502225883416</v>
      </c>
      <c r="J261" s="11">
        <v>1.3620340980496477</v>
      </c>
      <c r="K261" s="11">
        <v>1.3274664976164274</v>
      </c>
      <c r="L261" s="11">
        <v>1.6999647586165114</v>
      </c>
      <c r="M261" s="11">
        <v>2.0498300144378625</v>
      </c>
      <c r="N261" s="11">
        <v>2.3188203286130236</v>
      </c>
      <c r="O261" s="11">
        <v>2.457900967593996</v>
      </c>
      <c r="P261" s="11">
        <v>2.4099972194459633</v>
      </c>
      <c r="Q261" s="11">
        <v>2.2648011563712038</v>
      </c>
      <c r="R261" s="11">
        <v>1.762268362472696</v>
      </c>
      <c r="S261" s="11">
        <v>1.7056831492749625</v>
      </c>
    </row>
    <row r="262" spans="1:19" x14ac:dyDescent="0.3">
      <c r="A262" s="4">
        <v>260</v>
      </c>
      <c r="B262" s="17" t="s">
        <v>283</v>
      </c>
      <c r="C262" s="17" t="s">
        <v>25</v>
      </c>
      <c r="D262" s="18">
        <v>3</v>
      </c>
      <c r="E262" s="19">
        <v>45563</v>
      </c>
      <c r="F262" s="20">
        <v>40.5</v>
      </c>
      <c r="G262" s="10">
        <f>IF(E262&gt;[1]GERAL!$G$3,MONTH(E262)-MONTH([1]GERAL!$G$3)+12*YEAR(E262)-12*YEAR([1]GERAL!$G$3)+1,0)</f>
        <v>0</v>
      </c>
      <c r="H262" s="11">
        <v>13.701121386249307</v>
      </c>
      <c r="I262" s="11">
        <v>13.196252003295076</v>
      </c>
      <c r="J262" s="11">
        <v>12.25830688244683</v>
      </c>
      <c r="K262" s="11">
        <v>11.947198478547845</v>
      </c>
      <c r="L262" s="11">
        <v>15.299682827548605</v>
      </c>
      <c r="M262" s="11">
        <v>18.448470129940763</v>
      </c>
      <c r="N262" s="11">
        <v>20.86938295751721</v>
      </c>
      <c r="O262" s="11">
        <v>22.121108708345965</v>
      </c>
      <c r="P262" s="11">
        <v>21.689974975013673</v>
      </c>
      <c r="Q262" s="11">
        <v>20.383210407340833</v>
      </c>
      <c r="R262" s="11">
        <v>15.860415262254264</v>
      </c>
      <c r="S262" s="11">
        <v>15.351148343474662</v>
      </c>
    </row>
    <row r="263" spans="1:19" x14ac:dyDescent="0.3">
      <c r="A263" s="4">
        <v>261</v>
      </c>
      <c r="B263" s="17" t="s">
        <v>284</v>
      </c>
      <c r="C263" s="17" t="s">
        <v>25</v>
      </c>
      <c r="D263" s="18">
        <v>3</v>
      </c>
      <c r="E263" s="19">
        <v>45839</v>
      </c>
      <c r="F263" s="20">
        <v>27</v>
      </c>
      <c r="G263" s="10">
        <f>IF(E263&gt;[1]GERAL!$G$3,MONTH(E263)-MONTH([1]GERAL!$G$3)+12*YEAR(E263)-12*YEAR([1]GERAL!$G$3)+1,0)</f>
        <v>7</v>
      </c>
      <c r="H263" s="11">
        <v>9.134080924166204</v>
      </c>
      <c r="I263" s="11">
        <v>8.7975013355300504</v>
      </c>
      <c r="J263" s="11">
        <v>8.1722045882978858</v>
      </c>
      <c r="K263" s="11">
        <v>7.9647989856985637</v>
      </c>
      <c r="L263" s="11">
        <v>10.199788551699069</v>
      </c>
      <c r="M263" s="11">
        <v>12.298980086627175</v>
      </c>
      <c r="N263" s="11">
        <v>13.912921971678141</v>
      </c>
      <c r="O263" s="11">
        <v>14.747405805563975</v>
      </c>
      <c r="P263" s="11">
        <v>14.459983316675782</v>
      </c>
      <c r="Q263" s="11">
        <v>13.588806938227222</v>
      </c>
      <c r="R263" s="11">
        <v>10.573610174836176</v>
      </c>
      <c r="S263" s="11">
        <v>10.234098895649774</v>
      </c>
    </row>
    <row r="264" spans="1:19" x14ac:dyDescent="0.3">
      <c r="A264" s="4">
        <v>262</v>
      </c>
      <c r="B264" s="17" t="s">
        <v>285</v>
      </c>
      <c r="C264" s="17" t="s">
        <v>25</v>
      </c>
      <c r="D264" s="18">
        <v>3</v>
      </c>
      <c r="E264" s="19">
        <v>45597</v>
      </c>
      <c r="F264" s="20">
        <v>36</v>
      </c>
      <c r="G264" s="10">
        <f>IF(E264&gt;[1]GERAL!$G$3,MONTH(E264)-MONTH([1]GERAL!$G$3)+12*YEAR(E264)-12*YEAR([1]GERAL!$G$3)+1,0)</f>
        <v>0</v>
      </c>
      <c r="H264" s="11">
        <v>12.178774565554939</v>
      </c>
      <c r="I264" s="11">
        <v>11.730001780706733</v>
      </c>
      <c r="J264" s="11">
        <v>10.896272784397182</v>
      </c>
      <c r="K264" s="11">
        <v>10.619731980931419</v>
      </c>
      <c r="L264" s="11">
        <v>13.599718068932091</v>
      </c>
      <c r="M264" s="11">
        <v>16.3986401155029</v>
      </c>
      <c r="N264" s="11">
        <v>18.550562628904189</v>
      </c>
      <c r="O264" s="11">
        <v>19.663207740751968</v>
      </c>
      <c r="P264" s="11">
        <v>19.279977755567707</v>
      </c>
      <c r="Q264" s="11">
        <v>18.118409250969631</v>
      </c>
      <c r="R264" s="11">
        <v>14.098146899781568</v>
      </c>
      <c r="S264" s="11">
        <v>13.6454651941997</v>
      </c>
    </row>
    <row r="265" spans="1:19" x14ac:dyDescent="0.3">
      <c r="A265" s="4">
        <v>263</v>
      </c>
      <c r="B265" s="17" t="s">
        <v>286</v>
      </c>
      <c r="C265" s="17" t="s">
        <v>25</v>
      </c>
      <c r="D265" s="18">
        <v>3</v>
      </c>
      <c r="E265" s="19">
        <v>45778</v>
      </c>
      <c r="F265" s="20">
        <v>4.5</v>
      </c>
      <c r="G265" s="10">
        <f>IF(E265&gt;[1]GERAL!$G$3,MONTH(E265)-MONTH([1]GERAL!$G$3)+12*YEAR(E265)-12*YEAR([1]GERAL!$G$3)+1,0)</f>
        <v>5</v>
      </c>
      <c r="H265" s="11">
        <v>1.5223468206943673</v>
      </c>
      <c r="I265" s="11">
        <v>1.4662502225883416</v>
      </c>
      <c r="J265" s="11">
        <v>1.3620340980496477</v>
      </c>
      <c r="K265" s="11">
        <v>1.3274664976164274</v>
      </c>
      <c r="L265" s="11">
        <v>1.6999647586165114</v>
      </c>
      <c r="M265" s="11">
        <v>2.0498300144378625</v>
      </c>
      <c r="N265" s="11">
        <v>2.3188203286130236</v>
      </c>
      <c r="O265" s="11">
        <v>2.457900967593996</v>
      </c>
      <c r="P265" s="11">
        <v>2.4099972194459633</v>
      </c>
      <c r="Q265" s="11">
        <v>2.2648011563712038</v>
      </c>
      <c r="R265" s="11">
        <v>1.762268362472696</v>
      </c>
      <c r="S265" s="11">
        <v>1.7056831492749625</v>
      </c>
    </row>
    <row r="266" spans="1:19" x14ac:dyDescent="0.3">
      <c r="A266" s="4">
        <v>264</v>
      </c>
      <c r="B266" s="17" t="s">
        <v>287</v>
      </c>
      <c r="C266" s="17" t="s">
        <v>25</v>
      </c>
      <c r="D266" s="18">
        <v>3</v>
      </c>
      <c r="E266" s="19">
        <v>45809</v>
      </c>
      <c r="F266" s="20">
        <v>13.5</v>
      </c>
      <c r="G266" s="10">
        <f>IF(E266&gt;[1]GERAL!$G$3,MONTH(E266)-MONTH([1]GERAL!$G$3)+12*YEAR(E266)-12*YEAR([1]GERAL!$G$3)+1,0)</f>
        <v>6</v>
      </c>
      <c r="H266" s="11">
        <v>4.567040462083102</v>
      </c>
      <c r="I266" s="11">
        <v>4.3987506677650252</v>
      </c>
      <c r="J266" s="11">
        <v>4.0861022941489429</v>
      </c>
      <c r="K266" s="11">
        <v>3.9823994928492819</v>
      </c>
      <c r="L266" s="11">
        <v>5.0998942758495343</v>
      </c>
      <c r="M266" s="11">
        <v>6.1494900433135875</v>
      </c>
      <c r="N266" s="11">
        <v>6.9564609858390707</v>
      </c>
      <c r="O266" s="11">
        <v>7.3737029027819876</v>
      </c>
      <c r="P266" s="11">
        <v>7.2299916583378909</v>
      </c>
      <c r="Q266" s="11">
        <v>6.794403469113611</v>
      </c>
      <c r="R266" s="11">
        <v>5.2868050874180881</v>
      </c>
      <c r="S266" s="11">
        <v>5.1170494478248871</v>
      </c>
    </row>
    <row r="267" spans="1:19" x14ac:dyDescent="0.3">
      <c r="A267" s="4">
        <v>265</v>
      </c>
      <c r="B267" s="17" t="s">
        <v>288</v>
      </c>
      <c r="C267" s="17" t="s">
        <v>25</v>
      </c>
      <c r="D267" s="18">
        <v>3</v>
      </c>
      <c r="E267" s="19">
        <v>45839</v>
      </c>
      <c r="F267" s="20">
        <v>22.5</v>
      </c>
      <c r="G267" s="10">
        <f>IF(E267&gt;[1]GERAL!$G$3,MONTH(E267)-MONTH([1]GERAL!$G$3)+12*YEAR(E267)-12*YEAR([1]GERAL!$G$3)+1,0)</f>
        <v>7</v>
      </c>
      <c r="H267" s="11">
        <v>7.6117341034718375</v>
      </c>
      <c r="I267" s="11">
        <v>7.3312511129417084</v>
      </c>
      <c r="J267" s="11">
        <v>6.8101704902482387</v>
      </c>
      <c r="K267" s="11">
        <v>6.6373324880821363</v>
      </c>
      <c r="L267" s="11">
        <v>8.4998237930825571</v>
      </c>
      <c r="M267" s="11">
        <v>10.249150072189313</v>
      </c>
      <c r="N267" s="11">
        <v>11.594101643065118</v>
      </c>
      <c r="O267" s="11">
        <v>12.28950483796998</v>
      </c>
      <c r="P267" s="11">
        <v>12.049986097229818</v>
      </c>
      <c r="Q267" s="11">
        <v>11.32400578185602</v>
      </c>
      <c r="R267" s="11">
        <v>8.8113418123634801</v>
      </c>
      <c r="S267" s="11">
        <v>8.5284157463748134</v>
      </c>
    </row>
    <row r="268" spans="1:19" x14ac:dyDescent="0.3">
      <c r="A268" s="4">
        <v>266</v>
      </c>
      <c r="B268" s="17" t="s">
        <v>289</v>
      </c>
      <c r="C268" s="17" t="s">
        <v>25</v>
      </c>
      <c r="D268" s="18">
        <v>3</v>
      </c>
      <c r="E268" s="19">
        <v>45658</v>
      </c>
      <c r="F268" s="20">
        <v>4.5</v>
      </c>
      <c r="G268" s="10">
        <f>IF(E268&gt;[1]GERAL!$G$3,MONTH(E268)-MONTH([1]GERAL!$G$3)+12*YEAR(E268)-12*YEAR([1]GERAL!$G$3)+1,0)</f>
        <v>0</v>
      </c>
      <c r="H268" s="11">
        <v>1.5223468206943673</v>
      </c>
      <c r="I268" s="11">
        <v>1.4662502225883416</v>
      </c>
      <c r="J268" s="11">
        <v>1.3620340980496477</v>
      </c>
      <c r="K268" s="11">
        <v>1.3274664976164274</v>
      </c>
      <c r="L268" s="11">
        <v>1.6999647586165114</v>
      </c>
      <c r="M268" s="11">
        <v>2.0498300144378625</v>
      </c>
      <c r="N268" s="11">
        <v>2.3188203286130236</v>
      </c>
      <c r="O268" s="11">
        <v>2.457900967593996</v>
      </c>
      <c r="P268" s="11">
        <v>2.4099972194459633</v>
      </c>
      <c r="Q268" s="11">
        <v>2.2648011563712038</v>
      </c>
      <c r="R268" s="11">
        <v>1.762268362472696</v>
      </c>
      <c r="S268" s="11">
        <v>1.7056831492749625</v>
      </c>
    </row>
    <row r="269" spans="1:19" x14ac:dyDescent="0.3">
      <c r="A269" s="4">
        <v>267</v>
      </c>
      <c r="B269" s="17" t="s">
        <v>290</v>
      </c>
      <c r="C269" s="17" t="s">
        <v>25</v>
      </c>
      <c r="D269" s="18">
        <v>3</v>
      </c>
      <c r="E269" s="19">
        <v>45627</v>
      </c>
      <c r="F269" s="20">
        <v>36</v>
      </c>
      <c r="G269" s="10">
        <f>IF(E269&gt;[1]GERAL!$G$3,MONTH(E269)-MONTH([1]GERAL!$G$3)+12*YEAR(E269)-12*YEAR([1]GERAL!$G$3)+1,0)</f>
        <v>0</v>
      </c>
      <c r="H269" s="11">
        <v>12.178774565554939</v>
      </c>
      <c r="I269" s="11">
        <v>11.730001780706733</v>
      </c>
      <c r="J269" s="11">
        <v>10.896272784397182</v>
      </c>
      <c r="K269" s="11">
        <v>10.619731980931419</v>
      </c>
      <c r="L269" s="11">
        <v>13.599718068932091</v>
      </c>
      <c r="M269" s="11">
        <v>16.3986401155029</v>
      </c>
      <c r="N269" s="11">
        <v>18.550562628904189</v>
      </c>
      <c r="O269" s="11">
        <v>19.663207740751968</v>
      </c>
      <c r="P269" s="11">
        <v>19.279977755567707</v>
      </c>
      <c r="Q269" s="11">
        <v>18.118409250969631</v>
      </c>
      <c r="R269" s="11">
        <v>14.098146899781568</v>
      </c>
      <c r="S269" s="11">
        <v>13.6454651941997</v>
      </c>
    </row>
    <row r="270" spans="1:19" x14ac:dyDescent="0.3">
      <c r="A270" s="4">
        <v>268</v>
      </c>
      <c r="B270" s="17" t="s">
        <v>291</v>
      </c>
      <c r="C270" s="17" t="s">
        <v>25</v>
      </c>
      <c r="D270" s="18">
        <v>3</v>
      </c>
      <c r="E270" s="19">
        <v>45870</v>
      </c>
      <c r="F270" s="20">
        <v>22.5</v>
      </c>
      <c r="G270" s="10">
        <f>IF(E270&gt;[1]GERAL!$G$3,MONTH(E270)-MONTH([1]GERAL!$G$3)+12*YEAR(E270)-12*YEAR([1]GERAL!$G$3)+1,0)</f>
        <v>8</v>
      </c>
      <c r="H270" s="11">
        <v>7.6117341034718375</v>
      </c>
      <c r="I270" s="11">
        <v>7.3312511129417084</v>
      </c>
      <c r="J270" s="11">
        <v>6.8101704902482387</v>
      </c>
      <c r="K270" s="11">
        <v>6.6373324880821363</v>
      </c>
      <c r="L270" s="11">
        <v>8.4998237930825571</v>
      </c>
      <c r="M270" s="11">
        <v>10.249150072189313</v>
      </c>
      <c r="N270" s="11">
        <v>11.594101643065118</v>
      </c>
      <c r="O270" s="11">
        <v>12.28950483796998</v>
      </c>
      <c r="P270" s="11">
        <v>12.049986097229818</v>
      </c>
      <c r="Q270" s="11">
        <v>11.32400578185602</v>
      </c>
      <c r="R270" s="11">
        <v>8.8113418123634801</v>
      </c>
      <c r="S270" s="11">
        <v>8.5284157463748134</v>
      </c>
    </row>
    <row r="271" spans="1:19" x14ac:dyDescent="0.3">
      <c r="A271" s="4">
        <v>269</v>
      </c>
      <c r="B271" s="17" t="s">
        <v>292</v>
      </c>
      <c r="C271" s="17" t="s">
        <v>25</v>
      </c>
      <c r="D271" s="18">
        <v>3</v>
      </c>
      <c r="E271" s="19">
        <v>45870</v>
      </c>
      <c r="F271" s="20">
        <v>4.5</v>
      </c>
      <c r="G271" s="10">
        <f>IF(E271&gt;[1]GERAL!$G$3,MONTH(E271)-MONTH([1]GERAL!$G$3)+12*YEAR(E271)-12*YEAR([1]GERAL!$G$3)+1,0)</f>
        <v>8</v>
      </c>
      <c r="H271" s="11">
        <v>1.5223468206943673</v>
      </c>
      <c r="I271" s="11">
        <v>1.4662502225883416</v>
      </c>
      <c r="J271" s="11">
        <v>1.3620340980496477</v>
      </c>
      <c r="K271" s="11">
        <v>1.3274664976164274</v>
      </c>
      <c r="L271" s="11">
        <v>1.6999647586165114</v>
      </c>
      <c r="M271" s="11">
        <v>2.0498300144378625</v>
      </c>
      <c r="N271" s="11">
        <v>2.3188203286130236</v>
      </c>
      <c r="O271" s="11">
        <v>2.457900967593996</v>
      </c>
      <c r="P271" s="11">
        <v>2.4099972194459633</v>
      </c>
      <c r="Q271" s="11">
        <v>2.2648011563712038</v>
      </c>
      <c r="R271" s="11">
        <v>1.762268362472696</v>
      </c>
      <c r="S271" s="11">
        <v>1.7056831492749625</v>
      </c>
    </row>
    <row r="272" spans="1:19" x14ac:dyDescent="0.3">
      <c r="A272" s="4">
        <v>270</v>
      </c>
      <c r="B272" s="17" t="s">
        <v>293</v>
      </c>
      <c r="C272" s="17" t="s">
        <v>25</v>
      </c>
      <c r="D272" s="18">
        <v>3</v>
      </c>
      <c r="E272" s="19">
        <v>45717</v>
      </c>
      <c r="F272" s="20">
        <v>4.5</v>
      </c>
      <c r="G272" s="10">
        <f>IF(E272&gt;[1]GERAL!$G$3,MONTH(E272)-MONTH([1]GERAL!$G$3)+12*YEAR(E272)-12*YEAR([1]GERAL!$G$3)+1,0)</f>
        <v>3</v>
      </c>
      <c r="H272" s="11">
        <v>1.5223468206943673</v>
      </c>
      <c r="I272" s="11">
        <v>1.4662502225883416</v>
      </c>
      <c r="J272" s="11">
        <v>1.3620340980496477</v>
      </c>
      <c r="K272" s="11">
        <v>1.3274664976164274</v>
      </c>
      <c r="L272" s="11">
        <v>1.6999647586165114</v>
      </c>
      <c r="M272" s="11">
        <v>2.0498300144378625</v>
      </c>
      <c r="N272" s="11">
        <v>2.3188203286130236</v>
      </c>
      <c r="O272" s="11">
        <v>2.457900967593996</v>
      </c>
      <c r="P272" s="11">
        <v>2.4099972194459633</v>
      </c>
      <c r="Q272" s="11">
        <v>2.2648011563712038</v>
      </c>
      <c r="R272" s="11">
        <v>1.762268362472696</v>
      </c>
      <c r="S272" s="11">
        <v>1.7056831492749625</v>
      </c>
    </row>
    <row r="273" spans="1:19" x14ac:dyDescent="0.3">
      <c r="A273" s="4">
        <v>271</v>
      </c>
      <c r="B273" s="17" t="s">
        <v>294</v>
      </c>
      <c r="C273" s="17" t="s">
        <v>25</v>
      </c>
      <c r="D273" s="18">
        <v>3</v>
      </c>
      <c r="E273" s="19">
        <v>45669</v>
      </c>
      <c r="F273" s="20">
        <v>31.5</v>
      </c>
      <c r="G273" s="10">
        <f>IF(E273&gt;[1]GERAL!$G$3,MONTH(E273)-MONTH([1]GERAL!$G$3)+12*YEAR(E273)-12*YEAR([1]GERAL!$G$3)+1,0)</f>
        <v>1</v>
      </c>
      <c r="H273" s="11">
        <v>10.656427744860572</v>
      </c>
      <c r="I273" s="11">
        <v>10.263751558118392</v>
      </c>
      <c r="J273" s="11">
        <v>9.5342386863475337</v>
      </c>
      <c r="K273" s="11">
        <v>9.292265483314992</v>
      </c>
      <c r="L273" s="11">
        <v>11.89975331031558</v>
      </c>
      <c r="M273" s="11">
        <v>14.348810101065038</v>
      </c>
      <c r="N273" s="11">
        <v>16.231742300291163</v>
      </c>
      <c r="O273" s="11">
        <v>17.205306773157972</v>
      </c>
      <c r="P273" s="11">
        <v>16.869980536121744</v>
      </c>
      <c r="Q273" s="11">
        <v>15.853608094598426</v>
      </c>
      <c r="R273" s="11">
        <v>12.335878537308872</v>
      </c>
      <c r="S273" s="11">
        <v>11.939782044924737</v>
      </c>
    </row>
    <row r="274" spans="1:19" x14ac:dyDescent="0.3">
      <c r="A274" s="4">
        <v>272</v>
      </c>
      <c r="B274" s="17" t="s">
        <v>295</v>
      </c>
      <c r="C274" s="17" t="s">
        <v>25</v>
      </c>
      <c r="D274" s="18">
        <v>3</v>
      </c>
      <c r="E274" s="19">
        <v>45597</v>
      </c>
      <c r="F274" s="20">
        <v>4.5</v>
      </c>
      <c r="G274" s="10">
        <f>IF(E274&gt;[1]GERAL!$G$3,MONTH(E274)-MONTH([1]GERAL!$G$3)+12*YEAR(E274)-12*YEAR([1]GERAL!$G$3)+1,0)</f>
        <v>0</v>
      </c>
      <c r="H274" s="11">
        <v>1.5223468206943673</v>
      </c>
      <c r="I274" s="11">
        <v>1.4662502225883416</v>
      </c>
      <c r="J274" s="11">
        <v>1.3620340980496477</v>
      </c>
      <c r="K274" s="11">
        <v>1.3274664976164274</v>
      </c>
      <c r="L274" s="11">
        <v>1.6999647586165114</v>
      </c>
      <c r="M274" s="11">
        <v>2.0498300144378625</v>
      </c>
      <c r="N274" s="11">
        <v>2.3188203286130236</v>
      </c>
      <c r="O274" s="11">
        <v>2.457900967593996</v>
      </c>
      <c r="P274" s="11">
        <v>2.4099972194459633</v>
      </c>
      <c r="Q274" s="11">
        <v>2.2648011563712038</v>
      </c>
      <c r="R274" s="11">
        <v>1.762268362472696</v>
      </c>
      <c r="S274" s="11">
        <v>1.7056831492749625</v>
      </c>
    </row>
    <row r="275" spans="1:19" x14ac:dyDescent="0.3">
      <c r="A275" s="4">
        <v>273</v>
      </c>
      <c r="B275" s="17" t="s">
        <v>296</v>
      </c>
      <c r="C275" s="17" t="s">
        <v>25</v>
      </c>
      <c r="D275" s="18">
        <v>3</v>
      </c>
      <c r="E275" s="19">
        <v>45541</v>
      </c>
      <c r="F275" s="20">
        <v>31.5</v>
      </c>
      <c r="G275" s="10">
        <f>IF(E275&gt;[1]GERAL!$G$3,MONTH(E275)-MONTH([1]GERAL!$G$3)+12*YEAR(E275)-12*YEAR([1]GERAL!$G$3)+1,0)</f>
        <v>0</v>
      </c>
      <c r="H275" s="11">
        <v>10.656427744860572</v>
      </c>
      <c r="I275" s="11">
        <v>10.263751558118392</v>
      </c>
      <c r="J275" s="11">
        <v>9.5342386863475337</v>
      </c>
      <c r="K275" s="11">
        <v>9.292265483314992</v>
      </c>
      <c r="L275" s="11">
        <v>11.89975331031558</v>
      </c>
      <c r="M275" s="11">
        <v>14.348810101065038</v>
      </c>
      <c r="N275" s="11">
        <v>16.231742300291163</v>
      </c>
      <c r="O275" s="11">
        <v>17.205306773157972</v>
      </c>
      <c r="P275" s="11">
        <v>16.869980536121744</v>
      </c>
      <c r="Q275" s="11">
        <v>15.853608094598426</v>
      </c>
      <c r="R275" s="11">
        <v>12.335878537308872</v>
      </c>
      <c r="S275" s="11">
        <v>11.939782044924737</v>
      </c>
    </row>
    <row r="276" spans="1:19" x14ac:dyDescent="0.3">
      <c r="A276" s="4">
        <v>274</v>
      </c>
      <c r="B276" s="17" t="s">
        <v>297</v>
      </c>
      <c r="C276" s="17" t="s">
        <v>25</v>
      </c>
      <c r="D276" s="18">
        <v>3</v>
      </c>
      <c r="E276" s="19">
        <v>45548</v>
      </c>
      <c r="F276" s="20">
        <v>4.5</v>
      </c>
      <c r="G276" s="10">
        <f>IF(E276&gt;[1]GERAL!$G$3,MONTH(E276)-MONTH([1]GERAL!$G$3)+12*YEAR(E276)-12*YEAR([1]GERAL!$G$3)+1,0)</f>
        <v>0</v>
      </c>
      <c r="H276" s="11">
        <v>1.5223468206943673</v>
      </c>
      <c r="I276" s="11">
        <v>1.4662502225883416</v>
      </c>
      <c r="J276" s="11">
        <v>1.3620340980496477</v>
      </c>
      <c r="K276" s="11">
        <v>1.3274664976164274</v>
      </c>
      <c r="L276" s="11">
        <v>1.6999647586165114</v>
      </c>
      <c r="M276" s="11">
        <v>2.0498300144378625</v>
      </c>
      <c r="N276" s="11">
        <v>2.3188203286130236</v>
      </c>
      <c r="O276" s="11">
        <v>2.457900967593996</v>
      </c>
      <c r="P276" s="11">
        <v>2.4099972194459633</v>
      </c>
      <c r="Q276" s="11">
        <v>2.2648011563712038</v>
      </c>
      <c r="R276" s="11">
        <v>1.762268362472696</v>
      </c>
      <c r="S276" s="11">
        <v>1.7056831492749625</v>
      </c>
    </row>
    <row r="277" spans="1:19" x14ac:dyDescent="0.3">
      <c r="A277" s="4">
        <v>275</v>
      </c>
      <c r="B277" s="17" t="s">
        <v>298</v>
      </c>
      <c r="C277" s="17" t="s">
        <v>25</v>
      </c>
      <c r="D277" s="18">
        <v>3</v>
      </c>
      <c r="E277" s="19">
        <v>45597</v>
      </c>
      <c r="F277" s="20">
        <v>27</v>
      </c>
      <c r="G277" s="10">
        <f>IF(E277&gt;[1]GERAL!$G$3,MONTH(E277)-MONTH([1]GERAL!$G$3)+12*YEAR(E277)-12*YEAR([1]GERAL!$G$3)+1,0)</f>
        <v>0</v>
      </c>
      <c r="H277" s="11">
        <v>9.134080924166204</v>
      </c>
      <c r="I277" s="11">
        <v>8.7975013355300504</v>
      </c>
      <c r="J277" s="11">
        <v>8.1722045882978858</v>
      </c>
      <c r="K277" s="11">
        <v>7.9647989856985637</v>
      </c>
      <c r="L277" s="11">
        <v>10.199788551699069</v>
      </c>
      <c r="M277" s="11">
        <v>12.298980086627175</v>
      </c>
      <c r="N277" s="11">
        <v>13.912921971678141</v>
      </c>
      <c r="O277" s="11">
        <v>14.747405805563975</v>
      </c>
      <c r="P277" s="11">
        <v>14.459983316675782</v>
      </c>
      <c r="Q277" s="11">
        <v>13.588806938227222</v>
      </c>
      <c r="R277" s="11">
        <v>10.573610174836176</v>
      </c>
      <c r="S277" s="11">
        <v>10.234098895649774</v>
      </c>
    </row>
    <row r="278" spans="1:19" x14ac:dyDescent="0.3">
      <c r="A278" s="4">
        <v>276</v>
      </c>
      <c r="B278" s="17" t="s">
        <v>299</v>
      </c>
      <c r="C278" s="17" t="s">
        <v>25</v>
      </c>
      <c r="D278" s="18">
        <v>3</v>
      </c>
      <c r="E278" s="19">
        <v>45541</v>
      </c>
      <c r="F278" s="20">
        <v>36</v>
      </c>
      <c r="G278" s="10">
        <f>IF(E278&gt;[1]GERAL!$G$3,MONTH(E278)-MONTH([1]GERAL!$G$3)+12*YEAR(E278)-12*YEAR([1]GERAL!$G$3)+1,0)</f>
        <v>0</v>
      </c>
      <c r="H278" s="11">
        <v>12.178774565554939</v>
      </c>
      <c r="I278" s="11">
        <v>11.730001780706733</v>
      </c>
      <c r="J278" s="11">
        <v>10.896272784397182</v>
      </c>
      <c r="K278" s="11">
        <v>10.619731980931419</v>
      </c>
      <c r="L278" s="11">
        <v>13.599718068932091</v>
      </c>
      <c r="M278" s="11">
        <v>16.3986401155029</v>
      </c>
      <c r="N278" s="11">
        <v>18.550562628904189</v>
      </c>
      <c r="O278" s="11">
        <v>19.663207740751968</v>
      </c>
      <c r="P278" s="11">
        <v>19.279977755567707</v>
      </c>
      <c r="Q278" s="11">
        <v>18.118409250969631</v>
      </c>
      <c r="R278" s="11">
        <v>14.098146899781568</v>
      </c>
      <c r="S278" s="11">
        <v>13.6454651941997</v>
      </c>
    </row>
    <row r="279" spans="1:19" x14ac:dyDescent="0.3">
      <c r="A279" s="4">
        <v>277</v>
      </c>
      <c r="B279" s="17" t="s">
        <v>300</v>
      </c>
      <c r="C279" s="17" t="s">
        <v>25</v>
      </c>
      <c r="D279" s="18">
        <v>3</v>
      </c>
      <c r="E279" s="19">
        <v>45658</v>
      </c>
      <c r="F279" s="20">
        <v>40.5</v>
      </c>
      <c r="G279" s="10">
        <f>IF(E279&gt;[1]GERAL!$G$3,MONTH(E279)-MONTH([1]GERAL!$G$3)+12*YEAR(E279)-12*YEAR([1]GERAL!$G$3)+1,0)</f>
        <v>0</v>
      </c>
      <c r="H279" s="11">
        <v>13.701121386249307</v>
      </c>
      <c r="I279" s="11">
        <v>13.196252003295076</v>
      </c>
      <c r="J279" s="11">
        <v>12.25830688244683</v>
      </c>
      <c r="K279" s="11">
        <v>11.947198478547845</v>
      </c>
      <c r="L279" s="11">
        <v>15.299682827548605</v>
      </c>
      <c r="M279" s="11">
        <v>18.448470129940763</v>
      </c>
      <c r="N279" s="11">
        <v>20.86938295751721</v>
      </c>
      <c r="O279" s="11">
        <v>22.121108708345965</v>
      </c>
      <c r="P279" s="11">
        <v>21.689974975013673</v>
      </c>
      <c r="Q279" s="11">
        <v>20.383210407340833</v>
      </c>
      <c r="R279" s="11">
        <v>15.860415262254264</v>
      </c>
      <c r="S279" s="11">
        <v>15.351148343474662</v>
      </c>
    </row>
    <row r="280" spans="1:19" x14ac:dyDescent="0.3">
      <c r="A280" s="4">
        <v>278</v>
      </c>
      <c r="B280" s="17" t="s">
        <v>301</v>
      </c>
      <c r="C280" s="17" t="s">
        <v>25</v>
      </c>
      <c r="D280" s="18">
        <v>3</v>
      </c>
      <c r="E280" s="19">
        <v>45627</v>
      </c>
      <c r="F280" s="20">
        <v>40.5</v>
      </c>
      <c r="G280" s="10">
        <f>IF(E280&gt;[1]GERAL!$G$3,MONTH(E280)-MONTH([1]GERAL!$G$3)+12*YEAR(E280)-12*YEAR([1]GERAL!$G$3)+1,0)</f>
        <v>0</v>
      </c>
      <c r="H280" s="11">
        <v>13.701121386249307</v>
      </c>
      <c r="I280" s="11">
        <v>13.196252003295076</v>
      </c>
      <c r="J280" s="11">
        <v>12.25830688244683</v>
      </c>
      <c r="K280" s="11">
        <v>11.947198478547845</v>
      </c>
      <c r="L280" s="11">
        <v>15.299682827548605</v>
      </c>
      <c r="M280" s="11">
        <v>18.448470129940763</v>
      </c>
      <c r="N280" s="11">
        <v>20.86938295751721</v>
      </c>
      <c r="O280" s="11">
        <v>22.121108708345965</v>
      </c>
      <c r="P280" s="11">
        <v>21.689974975013673</v>
      </c>
      <c r="Q280" s="11">
        <v>20.383210407340833</v>
      </c>
      <c r="R280" s="11">
        <v>15.860415262254264</v>
      </c>
      <c r="S280" s="11">
        <v>15.351148343474662</v>
      </c>
    </row>
    <row r="281" spans="1:19" x14ac:dyDescent="0.3">
      <c r="A281" s="4">
        <v>279</v>
      </c>
      <c r="B281" s="17" t="s">
        <v>302</v>
      </c>
      <c r="C281" s="17" t="s">
        <v>25</v>
      </c>
      <c r="D281" s="18">
        <v>3</v>
      </c>
      <c r="E281" s="19">
        <v>45564</v>
      </c>
      <c r="F281" s="20">
        <v>22.5</v>
      </c>
      <c r="G281" s="10">
        <f>IF(E281&gt;[1]GERAL!$G$3,MONTH(E281)-MONTH([1]GERAL!$G$3)+12*YEAR(E281)-12*YEAR([1]GERAL!$G$3)+1,0)</f>
        <v>0</v>
      </c>
      <c r="H281" s="11">
        <v>7.6117341034718375</v>
      </c>
      <c r="I281" s="11">
        <v>7.3312511129417084</v>
      </c>
      <c r="J281" s="11">
        <v>6.8101704902482387</v>
      </c>
      <c r="K281" s="11">
        <v>6.6373324880821363</v>
      </c>
      <c r="L281" s="11">
        <v>8.4998237930825571</v>
      </c>
      <c r="M281" s="11">
        <v>10.249150072189313</v>
      </c>
      <c r="N281" s="11">
        <v>11.594101643065118</v>
      </c>
      <c r="O281" s="11">
        <v>12.28950483796998</v>
      </c>
      <c r="P281" s="11">
        <v>12.049986097229818</v>
      </c>
      <c r="Q281" s="11">
        <v>11.32400578185602</v>
      </c>
      <c r="R281" s="11">
        <v>8.8113418123634801</v>
      </c>
      <c r="S281" s="11">
        <v>8.5284157463748134</v>
      </c>
    </row>
    <row r="282" spans="1:19" x14ac:dyDescent="0.3">
      <c r="A282" s="4">
        <v>280</v>
      </c>
      <c r="B282" s="17" t="s">
        <v>303</v>
      </c>
      <c r="C282" s="17" t="s">
        <v>25</v>
      </c>
      <c r="D282" s="18">
        <v>3</v>
      </c>
      <c r="E282" s="19">
        <v>45627</v>
      </c>
      <c r="F282" s="20">
        <v>18</v>
      </c>
      <c r="G282" s="10">
        <f>IF(E282&gt;[1]GERAL!$G$3,MONTH(E282)-MONTH([1]GERAL!$G$3)+12*YEAR(E282)-12*YEAR([1]GERAL!$G$3)+1,0)</f>
        <v>0</v>
      </c>
      <c r="H282" s="11">
        <v>6.0893872827774693</v>
      </c>
      <c r="I282" s="11">
        <v>5.8650008903533664</v>
      </c>
      <c r="J282" s="11">
        <v>5.4481363921985908</v>
      </c>
      <c r="K282" s="11">
        <v>5.3098659904657097</v>
      </c>
      <c r="L282" s="11">
        <v>6.7998590344660457</v>
      </c>
      <c r="M282" s="11">
        <v>8.19932005775145</v>
      </c>
      <c r="N282" s="11">
        <v>9.2752813144520943</v>
      </c>
      <c r="O282" s="11">
        <v>9.831603870375984</v>
      </c>
      <c r="P282" s="11">
        <v>9.6399888777838534</v>
      </c>
      <c r="Q282" s="11">
        <v>9.0592046254848153</v>
      </c>
      <c r="R282" s="11">
        <v>7.0490734498907841</v>
      </c>
      <c r="S282" s="11">
        <v>6.8227325970998498</v>
      </c>
    </row>
    <row r="283" spans="1:19" x14ac:dyDescent="0.3">
      <c r="A283" s="4">
        <v>281</v>
      </c>
      <c r="B283" s="17" t="s">
        <v>304</v>
      </c>
      <c r="C283" s="17" t="s">
        <v>25</v>
      </c>
      <c r="D283" s="18">
        <v>3</v>
      </c>
      <c r="E283" s="19">
        <v>45562</v>
      </c>
      <c r="F283" s="20">
        <v>40.5</v>
      </c>
      <c r="G283" s="10">
        <f>IF(E283&gt;[1]GERAL!$G$3,MONTH(E283)-MONTH([1]GERAL!$G$3)+12*YEAR(E283)-12*YEAR([1]GERAL!$G$3)+1,0)</f>
        <v>0</v>
      </c>
      <c r="H283" s="11">
        <v>13.701121386249307</v>
      </c>
      <c r="I283" s="11">
        <v>13.196252003295076</v>
      </c>
      <c r="J283" s="11">
        <v>12.25830688244683</v>
      </c>
      <c r="K283" s="11">
        <v>11.947198478547845</v>
      </c>
      <c r="L283" s="11">
        <v>15.299682827548605</v>
      </c>
      <c r="M283" s="11">
        <v>18.448470129940763</v>
      </c>
      <c r="N283" s="11">
        <v>20.86938295751721</v>
      </c>
      <c r="O283" s="11">
        <v>22.121108708345965</v>
      </c>
      <c r="P283" s="11">
        <v>21.689974975013673</v>
      </c>
      <c r="Q283" s="11">
        <v>20.383210407340833</v>
      </c>
      <c r="R283" s="11">
        <v>15.860415262254264</v>
      </c>
      <c r="S283" s="11">
        <v>15.351148343474662</v>
      </c>
    </row>
    <row r="284" spans="1:19" x14ac:dyDescent="0.3">
      <c r="A284" s="4">
        <v>282</v>
      </c>
      <c r="B284" s="17" t="s">
        <v>305</v>
      </c>
      <c r="C284" s="17" t="s">
        <v>25</v>
      </c>
      <c r="D284" s="18">
        <v>3</v>
      </c>
      <c r="E284" s="19">
        <v>45563</v>
      </c>
      <c r="F284" s="20">
        <v>27</v>
      </c>
      <c r="G284" s="10">
        <f>IF(E284&gt;[1]GERAL!$G$3,MONTH(E284)-MONTH([1]GERAL!$G$3)+12*YEAR(E284)-12*YEAR([1]GERAL!$G$3)+1,0)</f>
        <v>0</v>
      </c>
      <c r="H284" s="11">
        <v>9.134080924166204</v>
      </c>
      <c r="I284" s="11">
        <v>8.7975013355300504</v>
      </c>
      <c r="J284" s="11">
        <v>8.1722045882978858</v>
      </c>
      <c r="K284" s="11">
        <v>7.9647989856985637</v>
      </c>
      <c r="L284" s="11">
        <v>10.199788551699069</v>
      </c>
      <c r="M284" s="11">
        <v>12.298980086627175</v>
      </c>
      <c r="N284" s="11">
        <v>13.912921971678141</v>
      </c>
      <c r="O284" s="11">
        <v>14.747405805563975</v>
      </c>
      <c r="P284" s="11">
        <v>14.459983316675782</v>
      </c>
      <c r="Q284" s="11">
        <v>13.588806938227222</v>
      </c>
      <c r="R284" s="11">
        <v>10.573610174836176</v>
      </c>
      <c r="S284" s="11">
        <v>10.234098895649774</v>
      </c>
    </row>
    <row r="285" spans="1:19" x14ac:dyDescent="0.3">
      <c r="A285" s="4">
        <v>283</v>
      </c>
      <c r="B285" s="17" t="s">
        <v>306</v>
      </c>
      <c r="C285" s="17" t="s">
        <v>25</v>
      </c>
      <c r="D285" s="18">
        <v>3</v>
      </c>
      <c r="E285" s="19">
        <v>45494</v>
      </c>
      <c r="F285" s="20">
        <v>11.599999999999998</v>
      </c>
      <c r="G285" s="10">
        <f>IF(E285&gt;[1]GERAL!$G$3,MONTH(E285)-MONTH([1]GERAL!$G$3)+12*YEAR(E285)-12*YEAR([1]GERAL!$G$3)+1,0)</f>
        <v>0</v>
      </c>
      <c r="H285" s="11">
        <v>3.9242718044565907</v>
      </c>
      <c r="I285" s="11">
        <v>3.7796672404499465</v>
      </c>
      <c r="J285" s="11">
        <v>3.5110212305279802</v>
      </c>
      <c r="K285" s="11">
        <v>3.421913638300123</v>
      </c>
      <c r="L285" s="11">
        <v>4.3821313777670063</v>
      </c>
      <c r="M285" s="11">
        <v>5.2840062594398223</v>
      </c>
      <c r="N285" s="11">
        <v>5.9774035137580155</v>
      </c>
      <c r="O285" s="11">
        <v>6.3359224942422996</v>
      </c>
      <c r="P285" s="11">
        <v>6.2124372767940379</v>
      </c>
      <c r="Q285" s="11">
        <v>5.838154091979102</v>
      </c>
      <c r="R285" s="11">
        <v>4.5427362232629491</v>
      </c>
      <c r="S285" s="11">
        <v>4.3968721181310135</v>
      </c>
    </row>
    <row r="286" spans="1:19" x14ac:dyDescent="0.3">
      <c r="A286" s="4">
        <v>284</v>
      </c>
      <c r="B286" s="17" t="s">
        <v>307</v>
      </c>
      <c r="C286" s="17" t="s">
        <v>25</v>
      </c>
      <c r="D286" s="18">
        <v>3</v>
      </c>
      <c r="E286" s="19">
        <v>45489</v>
      </c>
      <c r="F286" s="20">
        <v>5.8</v>
      </c>
      <c r="G286" s="10">
        <f>IF(E286&gt;[1]GERAL!$G$3,MONTH(E286)-MONTH([1]GERAL!$G$3)+12*YEAR(E286)-12*YEAR([1]GERAL!$G$3)+1,0)</f>
        <v>0</v>
      </c>
      <c r="H286" s="11">
        <v>1.9621359022282958</v>
      </c>
      <c r="I286" s="11">
        <v>1.8898336202249737</v>
      </c>
      <c r="J286" s="11">
        <v>1.7555106152639903</v>
      </c>
      <c r="K286" s="11">
        <v>1.7109568191500619</v>
      </c>
      <c r="L286" s="11">
        <v>2.1910656888835036</v>
      </c>
      <c r="M286" s="11">
        <v>2.6420031297199116</v>
      </c>
      <c r="N286" s="11">
        <v>2.9887017568790082</v>
      </c>
      <c r="O286" s="11">
        <v>3.1679612471211502</v>
      </c>
      <c r="P286" s="11">
        <v>3.1062186383970194</v>
      </c>
      <c r="Q286" s="11">
        <v>2.9190770459895514</v>
      </c>
      <c r="R286" s="11">
        <v>2.2713681116314746</v>
      </c>
      <c r="S286" s="11">
        <v>2.1984360590655072</v>
      </c>
    </row>
    <row r="287" spans="1:19" x14ac:dyDescent="0.3">
      <c r="A287" s="4">
        <v>285</v>
      </c>
      <c r="B287" s="17" t="s">
        <v>308</v>
      </c>
      <c r="C287" s="17" t="s">
        <v>25</v>
      </c>
      <c r="D287" s="18">
        <v>3</v>
      </c>
      <c r="E287" s="19">
        <v>45492</v>
      </c>
      <c r="F287" s="20">
        <v>17.399999999999999</v>
      </c>
      <c r="G287" s="10">
        <f>IF(E287&gt;[1]GERAL!$G$3,MONTH(E287)-MONTH([1]GERAL!$G$3)+12*YEAR(E287)-12*YEAR([1]GERAL!$G$3)+1,0)</f>
        <v>0</v>
      </c>
      <c r="H287" s="11">
        <v>5.8864077066848868</v>
      </c>
      <c r="I287" s="11">
        <v>5.6695008606749209</v>
      </c>
      <c r="J287" s="11">
        <v>5.2665318457919703</v>
      </c>
      <c r="K287" s="11">
        <v>5.1328704574501849</v>
      </c>
      <c r="L287" s="11">
        <v>6.5731970666505104</v>
      </c>
      <c r="M287" s="11">
        <v>7.9260093891597343</v>
      </c>
      <c r="N287" s="11">
        <v>8.9661052706370228</v>
      </c>
      <c r="O287" s="11">
        <v>9.5038837413634507</v>
      </c>
      <c r="P287" s="11">
        <v>9.3186559151910586</v>
      </c>
      <c r="Q287" s="11">
        <v>8.7572311379686543</v>
      </c>
      <c r="R287" s="11">
        <v>6.8141043348944237</v>
      </c>
      <c r="S287" s="11">
        <v>6.5953081771965207</v>
      </c>
    </row>
    <row r="288" spans="1:19" x14ac:dyDescent="0.3">
      <c r="A288" s="4">
        <v>286</v>
      </c>
      <c r="B288" s="17" t="s">
        <v>309</v>
      </c>
      <c r="C288" s="17" t="s">
        <v>25</v>
      </c>
      <c r="D288" s="18">
        <v>3</v>
      </c>
      <c r="E288" s="19">
        <v>45486</v>
      </c>
      <c r="F288" s="20">
        <v>46.4</v>
      </c>
      <c r="G288" s="10">
        <f>IF(E288&gt;[1]GERAL!$G$3,MONTH(E288)-MONTH([1]GERAL!$G$3)+12*YEAR(E288)-12*YEAR([1]GERAL!$G$3)+1,0)</f>
        <v>0</v>
      </c>
      <c r="H288" s="11">
        <v>15.697087217826367</v>
      </c>
      <c r="I288" s="11">
        <v>15.11866896179979</v>
      </c>
      <c r="J288" s="11">
        <v>14.044084922111923</v>
      </c>
      <c r="K288" s="11">
        <v>13.687654553200495</v>
      </c>
      <c r="L288" s="11">
        <v>17.528525511068029</v>
      </c>
      <c r="M288" s="11">
        <v>21.136025037759293</v>
      </c>
      <c r="N288" s="11">
        <v>23.909614055032065</v>
      </c>
      <c r="O288" s="11">
        <v>25.343689976969202</v>
      </c>
      <c r="P288" s="11">
        <v>24.849749107176155</v>
      </c>
      <c r="Q288" s="11">
        <v>23.352616367916411</v>
      </c>
      <c r="R288" s="11">
        <v>18.170944893051796</v>
      </c>
      <c r="S288" s="11">
        <v>17.587488472524058</v>
      </c>
    </row>
    <row r="289" spans="1:19" x14ac:dyDescent="0.3">
      <c r="A289" s="4">
        <v>287</v>
      </c>
      <c r="B289" s="17" t="s">
        <v>310</v>
      </c>
      <c r="C289" s="17" t="s">
        <v>25</v>
      </c>
      <c r="D289" s="18">
        <v>3</v>
      </c>
      <c r="E289" s="19">
        <v>45499</v>
      </c>
      <c r="F289" s="20">
        <v>5.7999999999999972</v>
      </c>
      <c r="G289" s="10">
        <f>IF(E289&gt;[1]GERAL!$G$3,MONTH(E289)-MONTH([1]GERAL!$G$3)+12*YEAR(E289)-12*YEAR([1]GERAL!$G$3)+1,0)</f>
        <v>0</v>
      </c>
      <c r="H289" s="11">
        <v>1.9621359022282949</v>
      </c>
      <c r="I289" s="11">
        <v>1.8898336202249728</v>
      </c>
      <c r="J289" s="11">
        <v>1.7555106152639894</v>
      </c>
      <c r="K289" s="11">
        <v>1.710956819150061</v>
      </c>
      <c r="L289" s="11">
        <v>2.1910656888835027</v>
      </c>
      <c r="M289" s="11">
        <v>2.6420031297199102</v>
      </c>
      <c r="N289" s="11">
        <v>2.9887017568790064</v>
      </c>
      <c r="O289" s="11">
        <v>3.1679612471211489</v>
      </c>
      <c r="P289" s="11">
        <v>3.1062186383970181</v>
      </c>
      <c r="Q289" s="11">
        <v>2.9190770459895501</v>
      </c>
      <c r="R289" s="11">
        <v>2.2713681116314737</v>
      </c>
      <c r="S289" s="11">
        <v>2.1984360590655063</v>
      </c>
    </row>
    <row r="290" spans="1:19" x14ac:dyDescent="0.3">
      <c r="A290" s="4">
        <v>288</v>
      </c>
      <c r="B290" s="17" t="s">
        <v>311</v>
      </c>
      <c r="C290" s="17" t="s">
        <v>25</v>
      </c>
      <c r="D290" s="18">
        <v>3</v>
      </c>
      <c r="E290" s="19">
        <v>45486</v>
      </c>
      <c r="F290" s="20">
        <v>11.6</v>
      </c>
      <c r="G290" s="10">
        <f>IF(E290&gt;[1]GERAL!$G$3,MONTH(E290)-MONTH([1]GERAL!$G$3)+12*YEAR(E290)-12*YEAR([1]GERAL!$G$3)+1,0)</f>
        <v>0</v>
      </c>
      <c r="H290" s="11">
        <v>3.9242718044565916</v>
      </c>
      <c r="I290" s="11">
        <v>3.7796672404499474</v>
      </c>
      <c r="J290" s="11">
        <v>3.5110212305279807</v>
      </c>
      <c r="K290" s="11">
        <v>3.4219136383001238</v>
      </c>
      <c r="L290" s="11">
        <v>4.3821313777670072</v>
      </c>
      <c r="M290" s="11">
        <v>5.2840062594398232</v>
      </c>
      <c r="N290" s="11">
        <v>5.9774035137580164</v>
      </c>
      <c r="O290" s="11">
        <v>6.3359224942423005</v>
      </c>
      <c r="P290" s="11">
        <v>6.2124372767940388</v>
      </c>
      <c r="Q290" s="11">
        <v>5.8381540919791028</v>
      </c>
      <c r="R290" s="11">
        <v>4.5427362232629491</v>
      </c>
      <c r="S290" s="11">
        <v>4.3968721181310144</v>
      </c>
    </row>
    <row r="291" spans="1:19" x14ac:dyDescent="0.3">
      <c r="A291" s="4">
        <v>289</v>
      </c>
      <c r="B291" s="17" t="s">
        <v>312</v>
      </c>
      <c r="C291" s="17" t="s">
        <v>25</v>
      </c>
      <c r="D291" s="18">
        <v>3</v>
      </c>
      <c r="E291" s="19">
        <v>45492</v>
      </c>
      <c r="F291" s="20">
        <v>17.399999999999999</v>
      </c>
      <c r="G291" s="10">
        <f>IF(E291&gt;[1]GERAL!$G$3,MONTH(E291)-MONTH([1]GERAL!$G$3)+12*YEAR(E291)-12*YEAR([1]GERAL!$G$3)+1,0)</f>
        <v>0</v>
      </c>
      <c r="H291" s="11">
        <v>5.8864077066848868</v>
      </c>
      <c r="I291" s="11">
        <v>5.6695008606749209</v>
      </c>
      <c r="J291" s="11">
        <v>5.2665318457919703</v>
      </c>
      <c r="K291" s="11">
        <v>5.1328704574501849</v>
      </c>
      <c r="L291" s="11">
        <v>6.5731970666505104</v>
      </c>
      <c r="M291" s="11">
        <v>7.9260093891597343</v>
      </c>
      <c r="N291" s="11">
        <v>8.9661052706370228</v>
      </c>
      <c r="O291" s="11">
        <v>9.5038837413634507</v>
      </c>
      <c r="P291" s="11">
        <v>9.3186559151910586</v>
      </c>
      <c r="Q291" s="11">
        <v>8.7572311379686543</v>
      </c>
      <c r="R291" s="11">
        <v>6.8141043348944237</v>
      </c>
      <c r="S291" s="11">
        <v>6.5953081771965207</v>
      </c>
    </row>
    <row r="292" spans="1:19" x14ac:dyDescent="0.3">
      <c r="A292" s="4">
        <v>290</v>
      </c>
      <c r="B292" s="17" t="s">
        <v>313</v>
      </c>
      <c r="C292" s="17" t="s">
        <v>25</v>
      </c>
      <c r="D292" s="18">
        <v>3</v>
      </c>
      <c r="E292" s="19">
        <v>45340</v>
      </c>
      <c r="F292" s="20">
        <v>17.400000000000002</v>
      </c>
      <c r="G292" s="10">
        <f>IF(E292&gt;[1]GERAL!$G$3,MONTH(E292)-MONTH([1]GERAL!$G$3)+12*YEAR(E292)-12*YEAR([1]GERAL!$G$3)+1,0)</f>
        <v>0</v>
      </c>
      <c r="H292" s="11">
        <v>5.8864077066848886</v>
      </c>
      <c r="I292" s="11">
        <v>5.6695008606749218</v>
      </c>
      <c r="J292" s="11">
        <v>5.2665318457919721</v>
      </c>
      <c r="K292" s="11">
        <v>5.1328704574501867</v>
      </c>
      <c r="L292" s="11">
        <v>6.5731970666505122</v>
      </c>
      <c r="M292" s="11">
        <v>7.9260093891597361</v>
      </c>
      <c r="N292" s="11">
        <v>8.9661052706370246</v>
      </c>
      <c r="O292" s="11">
        <v>9.5038837413634525</v>
      </c>
      <c r="P292" s="11">
        <v>9.3186559151910604</v>
      </c>
      <c r="Q292" s="11">
        <v>8.757231137968656</v>
      </c>
      <c r="R292" s="11">
        <v>6.8141043348944255</v>
      </c>
      <c r="S292" s="11">
        <v>6.5953081771965225</v>
      </c>
    </row>
    <row r="293" spans="1:19" x14ac:dyDescent="0.3">
      <c r="A293" s="4">
        <v>291</v>
      </c>
      <c r="B293" s="17" t="s">
        <v>314</v>
      </c>
      <c r="C293" s="17" t="s">
        <v>25</v>
      </c>
      <c r="D293" s="18">
        <v>3</v>
      </c>
      <c r="E293" s="19">
        <v>45585</v>
      </c>
      <c r="F293" s="20">
        <v>11.400000000000002</v>
      </c>
      <c r="G293" s="10">
        <f>IF(E293&gt;[1]GERAL!$G$3,MONTH(E293)-MONTH([1]GERAL!$G$3)+12*YEAR(E293)-12*YEAR([1]GERAL!$G$3)+1,0)</f>
        <v>0</v>
      </c>
      <c r="H293" s="11">
        <v>3.8566119457590649</v>
      </c>
      <c r="I293" s="11">
        <v>3.714500563890466</v>
      </c>
      <c r="J293" s="11">
        <v>3.4504863817257747</v>
      </c>
      <c r="K293" s="11">
        <v>3.3629151272949498</v>
      </c>
      <c r="L293" s="11">
        <v>4.306577388495163</v>
      </c>
      <c r="M293" s="11">
        <v>5.1929027032425861</v>
      </c>
      <c r="N293" s="11">
        <v>5.8743448324863277</v>
      </c>
      <c r="O293" s="11">
        <v>6.2266824512381245</v>
      </c>
      <c r="P293" s="11">
        <v>6.1053262892631084</v>
      </c>
      <c r="Q293" s="11">
        <v>5.7374962628070509</v>
      </c>
      <c r="R293" s="11">
        <v>4.4644131849308311</v>
      </c>
      <c r="S293" s="11">
        <v>4.321063978163239</v>
      </c>
    </row>
    <row r="294" spans="1:19" x14ac:dyDescent="0.3">
      <c r="A294" s="4">
        <v>292</v>
      </c>
      <c r="B294" s="17" t="s">
        <v>315</v>
      </c>
      <c r="C294" s="17" t="s">
        <v>25</v>
      </c>
      <c r="D294" s="18">
        <v>3</v>
      </c>
      <c r="E294" s="19">
        <v>45410</v>
      </c>
      <c r="F294" s="20">
        <v>5.7</v>
      </c>
      <c r="G294" s="10">
        <f>IF(E294&gt;[1]GERAL!$G$3,MONTH(E294)-MONTH([1]GERAL!$G$3)+12*YEAR(E294)-12*YEAR([1]GERAL!$G$3)+1,0)</f>
        <v>0</v>
      </c>
      <c r="H294" s="11">
        <v>1.9283059728795322</v>
      </c>
      <c r="I294" s="11">
        <v>1.8572502819452328</v>
      </c>
      <c r="J294" s="11">
        <v>1.7252431908628871</v>
      </c>
      <c r="K294" s="11">
        <v>1.6814575636474747</v>
      </c>
      <c r="L294" s="11">
        <v>2.1532886942475815</v>
      </c>
      <c r="M294" s="11">
        <v>2.5964513516212926</v>
      </c>
      <c r="N294" s="11">
        <v>2.9371724162431634</v>
      </c>
      <c r="O294" s="11">
        <v>3.1133412256190618</v>
      </c>
      <c r="P294" s="11">
        <v>3.0526631446315537</v>
      </c>
      <c r="Q294" s="11">
        <v>2.868748131403525</v>
      </c>
      <c r="R294" s="11">
        <v>2.2322065924654151</v>
      </c>
      <c r="S294" s="11">
        <v>2.160531989081619</v>
      </c>
    </row>
    <row r="295" spans="1:19" x14ac:dyDescent="0.3">
      <c r="A295" s="4">
        <v>293</v>
      </c>
      <c r="B295" s="17" t="s">
        <v>316</v>
      </c>
      <c r="C295" s="17" t="s">
        <v>25</v>
      </c>
      <c r="D295" s="18">
        <v>3</v>
      </c>
      <c r="E295" s="19">
        <v>45506</v>
      </c>
      <c r="F295" s="20">
        <v>5.7</v>
      </c>
      <c r="G295" s="10">
        <f>IF(E295&gt;[1]GERAL!$G$3,MONTH(E295)-MONTH([1]GERAL!$G$3)+12*YEAR(E295)-12*YEAR([1]GERAL!$G$3)+1,0)</f>
        <v>0</v>
      </c>
      <c r="H295" s="11">
        <v>1.9283059728795322</v>
      </c>
      <c r="I295" s="11">
        <v>1.8572502819452328</v>
      </c>
      <c r="J295" s="11">
        <v>1.7252431908628871</v>
      </c>
      <c r="K295" s="11">
        <v>1.6814575636474747</v>
      </c>
      <c r="L295" s="11">
        <v>2.1532886942475815</v>
      </c>
      <c r="M295" s="11">
        <v>2.5964513516212926</v>
      </c>
      <c r="N295" s="11">
        <v>2.9371724162431634</v>
      </c>
      <c r="O295" s="11">
        <v>3.1133412256190618</v>
      </c>
      <c r="P295" s="11">
        <v>3.0526631446315537</v>
      </c>
      <c r="Q295" s="11">
        <v>2.868748131403525</v>
      </c>
      <c r="R295" s="11">
        <v>2.2322065924654151</v>
      </c>
      <c r="S295" s="11">
        <v>2.160531989081619</v>
      </c>
    </row>
    <row r="296" spans="1:19" x14ac:dyDescent="0.3">
      <c r="A296" s="4">
        <v>294</v>
      </c>
      <c r="B296" s="17" t="s">
        <v>317</v>
      </c>
      <c r="C296" s="17" t="s">
        <v>25</v>
      </c>
      <c r="D296" s="18">
        <v>3</v>
      </c>
      <c r="E296" s="19">
        <v>45550</v>
      </c>
      <c r="F296" s="20">
        <v>5.7</v>
      </c>
      <c r="G296" s="10">
        <f>IF(E296&gt;[1]GERAL!$G$3,MONTH(E296)-MONTH([1]GERAL!$G$3)+12*YEAR(E296)-12*YEAR([1]GERAL!$G$3)+1,0)</f>
        <v>0</v>
      </c>
      <c r="H296" s="11">
        <v>1.9283059728795322</v>
      </c>
      <c r="I296" s="11">
        <v>1.8572502819452328</v>
      </c>
      <c r="J296" s="11">
        <v>1.7252431908628871</v>
      </c>
      <c r="K296" s="11">
        <v>1.6814575636474747</v>
      </c>
      <c r="L296" s="11">
        <v>2.1532886942475815</v>
      </c>
      <c r="M296" s="11">
        <v>2.5964513516212926</v>
      </c>
      <c r="N296" s="11">
        <v>2.9371724162431634</v>
      </c>
      <c r="O296" s="11">
        <v>3.1133412256190618</v>
      </c>
      <c r="P296" s="11">
        <v>3.0526631446315537</v>
      </c>
      <c r="Q296" s="11">
        <v>2.868748131403525</v>
      </c>
      <c r="R296" s="11">
        <v>2.2322065924654151</v>
      </c>
      <c r="S296" s="11">
        <v>2.160531989081619</v>
      </c>
    </row>
    <row r="297" spans="1:19" x14ac:dyDescent="0.3">
      <c r="A297" s="4">
        <v>295</v>
      </c>
      <c r="B297" s="17" t="s">
        <v>318</v>
      </c>
      <c r="C297" s="17" t="s">
        <v>25</v>
      </c>
      <c r="D297" s="18">
        <v>3</v>
      </c>
      <c r="E297" s="19">
        <v>45585</v>
      </c>
      <c r="F297" s="20">
        <v>5.700000000000002</v>
      </c>
      <c r="G297" s="10">
        <f>IF(E297&gt;[1]GERAL!$G$3,MONTH(E297)-MONTH([1]GERAL!$G$3)+12*YEAR(E297)-12*YEAR([1]GERAL!$G$3)+1,0)</f>
        <v>0</v>
      </c>
      <c r="H297" s="11">
        <v>1.9283059728795326</v>
      </c>
      <c r="I297" s="11">
        <v>1.8572502819452334</v>
      </c>
      <c r="J297" s="11">
        <v>1.7252431908628876</v>
      </c>
      <c r="K297" s="11">
        <v>1.6814575636474751</v>
      </c>
      <c r="L297" s="11">
        <v>2.153288694247582</v>
      </c>
      <c r="M297" s="11">
        <v>2.5964513516212935</v>
      </c>
      <c r="N297" s="11">
        <v>2.9371724162431643</v>
      </c>
      <c r="O297" s="11">
        <v>3.1133412256190627</v>
      </c>
      <c r="P297" s="11">
        <v>3.0526631446315546</v>
      </c>
      <c r="Q297" s="11">
        <v>2.8687481314035259</v>
      </c>
      <c r="R297" s="11">
        <v>2.2322065924654155</v>
      </c>
      <c r="S297" s="11">
        <v>2.1605319890816199</v>
      </c>
    </row>
    <row r="298" spans="1:19" x14ac:dyDescent="0.3">
      <c r="A298" s="4">
        <v>296</v>
      </c>
      <c r="B298" s="17" t="s">
        <v>319</v>
      </c>
      <c r="C298" s="17" t="s">
        <v>25</v>
      </c>
      <c r="D298" s="18">
        <v>3</v>
      </c>
      <c r="E298" s="19">
        <v>45396</v>
      </c>
      <c r="F298" s="20">
        <v>5.7</v>
      </c>
      <c r="G298" s="10">
        <f>IF(E298&gt;[1]GERAL!$G$3,MONTH(E298)-MONTH([1]GERAL!$G$3)+12*YEAR(E298)-12*YEAR([1]GERAL!$G$3)+1,0)</f>
        <v>0</v>
      </c>
      <c r="H298" s="11">
        <v>1.9283059728795322</v>
      </c>
      <c r="I298" s="11">
        <v>1.8572502819452328</v>
      </c>
      <c r="J298" s="11">
        <v>1.7252431908628871</v>
      </c>
      <c r="K298" s="11">
        <v>1.6814575636474747</v>
      </c>
      <c r="L298" s="11">
        <v>2.1532886942475815</v>
      </c>
      <c r="M298" s="11">
        <v>2.5964513516212926</v>
      </c>
      <c r="N298" s="11">
        <v>2.9371724162431634</v>
      </c>
      <c r="O298" s="11">
        <v>3.1133412256190618</v>
      </c>
      <c r="P298" s="11">
        <v>3.0526631446315537</v>
      </c>
      <c r="Q298" s="11">
        <v>2.868748131403525</v>
      </c>
      <c r="R298" s="11">
        <v>2.2322065924654151</v>
      </c>
      <c r="S298" s="11">
        <v>2.160531989081619</v>
      </c>
    </row>
    <row r="299" spans="1:19" x14ac:dyDescent="0.3">
      <c r="A299" s="4">
        <v>297</v>
      </c>
      <c r="B299" s="17" t="s">
        <v>320</v>
      </c>
      <c r="C299" s="17" t="s">
        <v>25</v>
      </c>
      <c r="D299" s="18">
        <v>3</v>
      </c>
      <c r="E299" s="19">
        <v>45541</v>
      </c>
      <c r="F299" s="20">
        <v>5.7</v>
      </c>
      <c r="G299" s="10">
        <f>IF(E299&gt;[1]GERAL!$G$3,MONTH(E299)-MONTH([1]GERAL!$G$3)+12*YEAR(E299)-12*YEAR([1]GERAL!$G$3)+1,0)</f>
        <v>0</v>
      </c>
      <c r="H299" s="11">
        <v>1.9283059728795322</v>
      </c>
      <c r="I299" s="11">
        <v>1.8572502819452328</v>
      </c>
      <c r="J299" s="11">
        <v>1.7252431908628871</v>
      </c>
      <c r="K299" s="11">
        <v>1.6814575636474747</v>
      </c>
      <c r="L299" s="11">
        <v>2.1532886942475815</v>
      </c>
      <c r="M299" s="11">
        <v>2.5964513516212926</v>
      </c>
      <c r="N299" s="11">
        <v>2.9371724162431634</v>
      </c>
      <c r="O299" s="11">
        <v>3.1133412256190618</v>
      </c>
      <c r="P299" s="11">
        <v>3.0526631446315537</v>
      </c>
      <c r="Q299" s="11">
        <v>2.868748131403525</v>
      </c>
      <c r="R299" s="11">
        <v>2.2322065924654151</v>
      </c>
      <c r="S299" s="11">
        <v>2.160531989081619</v>
      </c>
    </row>
    <row r="300" spans="1:19" x14ac:dyDescent="0.3">
      <c r="A300" s="4">
        <v>298</v>
      </c>
      <c r="B300" s="17" t="s">
        <v>321</v>
      </c>
      <c r="C300" s="17" t="s">
        <v>25</v>
      </c>
      <c r="D300" s="18">
        <v>3</v>
      </c>
      <c r="E300" s="19">
        <v>45571</v>
      </c>
      <c r="F300" s="20">
        <v>5.7</v>
      </c>
      <c r="G300" s="10">
        <f>IF(E300&gt;[1]GERAL!$G$3,MONTH(E300)-MONTH([1]GERAL!$G$3)+12*YEAR(E300)-12*YEAR([1]GERAL!$G$3)+1,0)</f>
        <v>0</v>
      </c>
      <c r="H300" s="11">
        <v>1.9283059728795322</v>
      </c>
      <c r="I300" s="11">
        <v>1.8572502819452328</v>
      </c>
      <c r="J300" s="11">
        <v>1.7252431908628871</v>
      </c>
      <c r="K300" s="11">
        <v>1.6814575636474747</v>
      </c>
      <c r="L300" s="11">
        <v>2.1532886942475815</v>
      </c>
      <c r="M300" s="11">
        <v>2.5964513516212926</v>
      </c>
      <c r="N300" s="11">
        <v>2.9371724162431634</v>
      </c>
      <c r="O300" s="11">
        <v>3.1133412256190618</v>
      </c>
      <c r="P300" s="11">
        <v>3.0526631446315537</v>
      </c>
      <c r="Q300" s="11">
        <v>2.868748131403525</v>
      </c>
      <c r="R300" s="11">
        <v>2.2322065924654151</v>
      </c>
      <c r="S300" s="11">
        <v>2.160531989081619</v>
      </c>
    </row>
    <row r="301" spans="1:19" x14ac:dyDescent="0.3">
      <c r="A301" s="4">
        <v>299</v>
      </c>
      <c r="B301" s="17" t="s">
        <v>322</v>
      </c>
      <c r="C301" s="17" t="s">
        <v>25</v>
      </c>
      <c r="D301" s="18">
        <v>3</v>
      </c>
      <c r="E301" s="19">
        <v>45387</v>
      </c>
      <c r="F301" s="20">
        <v>5.7</v>
      </c>
      <c r="G301" s="10">
        <f>IF(E301&gt;[1]GERAL!$G$3,MONTH(E301)-MONTH([1]GERAL!$G$3)+12*YEAR(E301)-12*YEAR([1]GERAL!$G$3)+1,0)</f>
        <v>0</v>
      </c>
      <c r="H301" s="11">
        <v>1.9283059728795322</v>
      </c>
      <c r="I301" s="11">
        <v>1.8572502819452328</v>
      </c>
      <c r="J301" s="11">
        <v>1.7252431908628871</v>
      </c>
      <c r="K301" s="11">
        <v>1.6814575636474747</v>
      </c>
      <c r="L301" s="11">
        <v>2.1532886942475815</v>
      </c>
      <c r="M301" s="11">
        <v>2.5964513516212926</v>
      </c>
      <c r="N301" s="11">
        <v>2.9371724162431634</v>
      </c>
      <c r="O301" s="11">
        <v>3.1133412256190618</v>
      </c>
      <c r="P301" s="11">
        <v>3.0526631446315537</v>
      </c>
      <c r="Q301" s="11">
        <v>2.868748131403525</v>
      </c>
      <c r="R301" s="11">
        <v>2.2322065924654151</v>
      </c>
      <c r="S301" s="11">
        <v>2.160531989081619</v>
      </c>
    </row>
    <row r="302" spans="1:19" x14ac:dyDescent="0.3">
      <c r="A302" s="4">
        <v>300</v>
      </c>
      <c r="B302" s="17" t="s">
        <v>323</v>
      </c>
      <c r="C302" s="17" t="s">
        <v>25</v>
      </c>
      <c r="D302" s="18">
        <v>3</v>
      </c>
      <c r="E302" s="19">
        <v>45376</v>
      </c>
      <c r="F302" s="20">
        <v>5.7</v>
      </c>
      <c r="G302" s="10">
        <f>IF(E302&gt;[1]GERAL!$G$3,MONTH(E302)-MONTH([1]GERAL!$G$3)+12*YEAR(E302)-12*YEAR([1]GERAL!$G$3)+1,0)</f>
        <v>0</v>
      </c>
      <c r="H302" s="11">
        <v>1.9283059728795322</v>
      </c>
      <c r="I302" s="11">
        <v>1.8572502819452328</v>
      </c>
      <c r="J302" s="11">
        <v>1.7252431908628871</v>
      </c>
      <c r="K302" s="11">
        <v>1.6814575636474747</v>
      </c>
      <c r="L302" s="11">
        <v>2.1532886942475815</v>
      </c>
      <c r="M302" s="11">
        <v>2.5964513516212926</v>
      </c>
      <c r="N302" s="11">
        <v>2.9371724162431634</v>
      </c>
      <c r="O302" s="11">
        <v>3.1133412256190618</v>
      </c>
      <c r="P302" s="11">
        <v>3.0526631446315537</v>
      </c>
      <c r="Q302" s="11">
        <v>2.868748131403525</v>
      </c>
      <c r="R302" s="11">
        <v>2.2322065924654151</v>
      </c>
      <c r="S302" s="11">
        <v>2.160531989081619</v>
      </c>
    </row>
    <row r="303" spans="1:19" x14ac:dyDescent="0.3">
      <c r="A303" s="4">
        <v>301</v>
      </c>
      <c r="B303" s="17" t="s">
        <v>324</v>
      </c>
      <c r="C303" s="17" t="s">
        <v>25</v>
      </c>
      <c r="D303" s="18">
        <v>3</v>
      </c>
      <c r="E303" s="19">
        <v>45565</v>
      </c>
      <c r="F303" s="20">
        <v>5.7</v>
      </c>
      <c r="G303" s="10">
        <f>IF(E303&gt;[1]GERAL!$G$3,MONTH(E303)-MONTH([1]GERAL!$G$3)+12*YEAR(E303)-12*YEAR([1]GERAL!$G$3)+1,0)</f>
        <v>0</v>
      </c>
      <c r="H303" s="11">
        <v>1.9283059728795322</v>
      </c>
      <c r="I303" s="11">
        <v>1.8572502819452328</v>
      </c>
      <c r="J303" s="11">
        <v>1.7252431908628871</v>
      </c>
      <c r="K303" s="11">
        <v>1.6814575636474747</v>
      </c>
      <c r="L303" s="11">
        <v>2.1532886942475815</v>
      </c>
      <c r="M303" s="11">
        <v>2.5964513516212926</v>
      </c>
      <c r="N303" s="11">
        <v>2.9371724162431634</v>
      </c>
      <c r="O303" s="11">
        <v>3.1133412256190618</v>
      </c>
      <c r="P303" s="11">
        <v>3.0526631446315537</v>
      </c>
      <c r="Q303" s="11">
        <v>2.868748131403525</v>
      </c>
      <c r="R303" s="11">
        <v>2.2322065924654151</v>
      </c>
      <c r="S303" s="11">
        <v>2.160531989081619</v>
      </c>
    </row>
    <row r="304" spans="1:19" x14ac:dyDescent="0.3">
      <c r="A304" s="4">
        <v>302</v>
      </c>
      <c r="B304" s="17" t="s">
        <v>325</v>
      </c>
      <c r="C304" s="17" t="s">
        <v>25</v>
      </c>
      <c r="D304" s="18">
        <v>3</v>
      </c>
      <c r="E304" s="19">
        <v>45387</v>
      </c>
      <c r="F304" s="20">
        <v>5.7</v>
      </c>
      <c r="G304" s="10">
        <f>IF(E304&gt;[1]GERAL!$G$3,MONTH(E304)-MONTH([1]GERAL!$G$3)+12*YEAR(E304)-12*YEAR([1]GERAL!$G$3)+1,0)</f>
        <v>0</v>
      </c>
      <c r="H304" s="11">
        <v>1.9283059728795322</v>
      </c>
      <c r="I304" s="11">
        <v>1.8572502819452328</v>
      </c>
      <c r="J304" s="11">
        <v>1.7252431908628871</v>
      </c>
      <c r="K304" s="11">
        <v>1.6814575636474747</v>
      </c>
      <c r="L304" s="11">
        <v>2.1532886942475815</v>
      </c>
      <c r="M304" s="11">
        <v>2.5964513516212926</v>
      </c>
      <c r="N304" s="11">
        <v>2.9371724162431634</v>
      </c>
      <c r="O304" s="11">
        <v>3.1133412256190618</v>
      </c>
      <c r="P304" s="11">
        <v>3.0526631446315537</v>
      </c>
      <c r="Q304" s="11">
        <v>2.868748131403525</v>
      </c>
      <c r="R304" s="11">
        <v>2.2322065924654151</v>
      </c>
      <c r="S304" s="11">
        <v>2.160531989081619</v>
      </c>
    </row>
    <row r="305" spans="1:19" x14ac:dyDescent="0.3">
      <c r="A305" s="4">
        <v>303</v>
      </c>
      <c r="B305" s="17" t="s">
        <v>326</v>
      </c>
      <c r="C305" s="17" t="s">
        <v>25</v>
      </c>
      <c r="D305" s="18">
        <v>3</v>
      </c>
      <c r="E305" s="19">
        <v>45396</v>
      </c>
      <c r="F305" s="20">
        <v>5.7</v>
      </c>
      <c r="G305" s="10">
        <f>IF(E305&gt;[1]GERAL!$G$3,MONTH(E305)-MONTH([1]GERAL!$G$3)+12*YEAR(E305)-12*YEAR([1]GERAL!$G$3)+1,0)</f>
        <v>0</v>
      </c>
      <c r="H305" s="11">
        <v>1.9283059728795322</v>
      </c>
      <c r="I305" s="11">
        <v>1.8572502819452328</v>
      </c>
      <c r="J305" s="11">
        <v>1.7252431908628871</v>
      </c>
      <c r="K305" s="11">
        <v>1.6814575636474747</v>
      </c>
      <c r="L305" s="11">
        <v>2.1532886942475815</v>
      </c>
      <c r="M305" s="11">
        <v>2.5964513516212926</v>
      </c>
      <c r="N305" s="11">
        <v>2.9371724162431634</v>
      </c>
      <c r="O305" s="11">
        <v>3.1133412256190618</v>
      </c>
      <c r="P305" s="11">
        <v>3.0526631446315537</v>
      </c>
      <c r="Q305" s="11">
        <v>2.868748131403525</v>
      </c>
      <c r="R305" s="11">
        <v>2.2322065924654151</v>
      </c>
      <c r="S305" s="11">
        <v>2.160531989081619</v>
      </c>
    </row>
    <row r="306" spans="1:19" x14ac:dyDescent="0.3">
      <c r="A306" s="4">
        <v>304</v>
      </c>
      <c r="B306" s="17" t="s">
        <v>327</v>
      </c>
      <c r="C306" s="17" t="s">
        <v>25</v>
      </c>
      <c r="D306" s="18">
        <v>3</v>
      </c>
      <c r="E306" s="19">
        <v>45390</v>
      </c>
      <c r="F306" s="20">
        <v>5.7</v>
      </c>
      <c r="G306" s="10">
        <f>IF(E306&gt;[1]GERAL!$G$3,MONTH(E306)-MONTH([1]GERAL!$G$3)+12*YEAR(E306)-12*YEAR([1]GERAL!$G$3)+1,0)</f>
        <v>0</v>
      </c>
      <c r="H306" s="11">
        <v>1.9283059728795322</v>
      </c>
      <c r="I306" s="11">
        <v>1.8572502819452328</v>
      </c>
      <c r="J306" s="11">
        <v>1.7252431908628871</v>
      </c>
      <c r="K306" s="11">
        <v>1.6814575636474747</v>
      </c>
      <c r="L306" s="11">
        <v>2.1532886942475815</v>
      </c>
      <c r="M306" s="11">
        <v>2.5964513516212926</v>
      </c>
      <c r="N306" s="11">
        <v>2.9371724162431634</v>
      </c>
      <c r="O306" s="11">
        <v>3.1133412256190618</v>
      </c>
      <c r="P306" s="11">
        <v>3.0526631446315537</v>
      </c>
      <c r="Q306" s="11">
        <v>2.868748131403525</v>
      </c>
      <c r="R306" s="11">
        <v>2.2322065924654151</v>
      </c>
      <c r="S306" s="11">
        <v>2.160531989081619</v>
      </c>
    </row>
    <row r="307" spans="1:19" x14ac:dyDescent="0.3">
      <c r="A307" s="4">
        <v>305</v>
      </c>
      <c r="B307" s="17" t="s">
        <v>328</v>
      </c>
      <c r="C307" s="17" t="s">
        <v>25</v>
      </c>
      <c r="D307" s="18">
        <v>3</v>
      </c>
      <c r="E307" s="19">
        <v>45326</v>
      </c>
      <c r="F307" s="20">
        <v>5.7</v>
      </c>
      <c r="G307" s="10">
        <f>IF(E307&gt;[1]GERAL!$G$3,MONTH(E307)-MONTH([1]GERAL!$G$3)+12*YEAR(E307)-12*YEAR([1]GERAL!$G$3)+1,0)</f>
        <v>0</v>
      </c>
      <c r="H307" s="11">
        <v>1.9283059728795322</v>
      </c>
      <c r="I307" s="11">
        <v>1.8572502819452328</v>
      </c>
      <c r="J307" s="11">
        <v>1.7252431908628871</v>
      </c>
      <c r="K307" s="11">
        <v>1.6814575636474747</v>
      </c>
      <c r="L307" s="11">
        <v>2.1532886942475815</v>
      </c>
      <c r="M307" s="11">
        <v>2.5964513516212926</v>
      </c>
      <c r="N307" s="11">
        <v>2.9371724162431634</v>
      </c>
      <c r="O307" s="11">
        <v>3.1133412256190618</v>
      </c>
      <c r="P307" s="11">
        <v>3.0526631446315537</v>
      </c>
      <c r="Q307" s="11">
        <v>2.868748131403525</v>
      </c>
      <c r="R307" s="11">
        <v>2.2322065924654151</v>
      </c>
      <c r="S307" s="11">
        <v>2.160531989081619</v>
      </c>
    </row>
    <row r="308" spans="1:19" x14ac:dyDescent="0.3">
      <c r="A308" s="4">
        <v>306</v>
      </c>
      <c r="B308" s="17" t="s">
        <v>329</v>
      </c>
      <c r="C308" s="17" t="s">
        <v>25</v>
      </c>
      <c r="D308" s="18">
        <v>3</v>
      </c>
      <c r="E308" s="19">
        <v>45369</v>
      </c>
      <c r="F308" s="20">
        <v>11.4</v>
      </c>
      <c r="G308" s="10">
        <f>IF(E308&gt;[1]GERAL!$G$3,MONTH(E308)-MONTH([1]GERAL!$G$3)+12*YEAR(E308)-12*YEAR([1]GERAL!$G$3)+1,0)</f>
        <v>0</v>
      </c>
      <c r="H308" s="11">
        <v>3.8566119457590644</v>
      </c>
      <c r="I308" s="11">
        <v>3.7145005638904656</v>
      </c>
      <c r="J308" s="11">
        <v>3.4504863817257743</v>
      </c>
      <c r="K308" s="11">
        <v>3.3629151272949493</v>
      </c>
      <c r="L308" s="11">
        <v>4.306577388495163</v>
      </c>
      <c r="M308" s="11">
        <v>5.1929027032425852</v>
      </c>
      <c r="N308" s="11">
        <v>5.8743448324863268</v>
      </c>
      <c r="O308" s="11">
        <v>6.2266824512381236</v>
      </c>
      <c r="P308" s="11">
        <v>6.1053262892631075</v>
      </c>
      <c r="Q308" s="11">
        <v>5.7374962628070501</v>
      </c>
      <c r="R308" s="11">
        <v>4.4644131849308302</v>
      </c>
      <c r="S308" s="11">
        <v>4.3210639781632381</v>
      </c>
    </row>
    <row r="309" spans="1:19" x14ac:dyDescent="0.3">
      <c r="A309" s="4">
        <v>307</v>
      </c>
      <c r="B309" s="17" t="s">
        <v>330</v>
      </c>
      <c r="C309" s="17" t="s">
        <v>25</v>
      </c>
      <c r="D309" s="18">
        <v>3</v>
      </c>
      <c r="E309" s="19">
        <v>45376</v>
      </c>
      <c r="F309" s="20">
        <v>5.7</v>
      </c>
      <c r="G309" s="10">
        <f>IF(E309&gt;[1]GERAL!$G$3,MONTH(E309)-MONTH([1]GERAL!$G$3)+12*YEAR(E309)-12*YEAR([1]GERAL!$G$3)+1,0)</f>
        <v>0</v>
      </c>
      <c r="H309" s="11">
        <v>1.9283059728795322</v>
      </c>
      <c r="I309" s="11">
        <v>1.8572502819452328</v>
      </c>
      <c r="J309" s="11">
        <v>1.7252431908628871</v>
      </c>
      <c r="K309" s="11">
        <v>1.6814575636474747</v>
      </c>
      <c r="L309" s="11">
        <v>2.1532886942475815</v>
      </c>
      <c r="M309" s="11">
        <v>2.5964513516212926</v>
      </c>
      <c r="N309" s="11">
        <v>2.9371724162431634</v>
      </c>
      <c r="O309" s="11">
        <v>3.1133412256190618</v>
      </c>
      <c r="P309" s="11">
        <v>3.0526631446315537</v>
      </c>
      <c r="Q309" s="11">
        <v>2.868748131403525</v>
      </c>
      <c r="R309" s="11">
        <v>2.2322065924654151</v>
      </c>
      <c r="S309" s="11">
        <v>2.160531989081619</v>
      </c>
    </row>
    <row r="310" spans="1:19" x14ac:dyDescent="0.3">
      <c r="A310" s="4">
        <v>308</v>
      </c>
      <c r="B310" s="17" t="s">
        <v>331</v>
      </c>
      <c r="C310" s="17" t="s">
        <v>25</v>
      </c>
      <c r="D310" s="18">
        <v>3</v>
      </c>
      <c r="E310" s="19">
        <v>45577</v>
      </c>
      <c r="F310" s="20">
        <v>5.700000000000002</v>
      </c>
      <c r="G310" s="10">
        <f>IF(E310&gt;[1]GERAL!$G$3,MONTH(E310)-MONTH([1]GERAL!$G$3)+12*YEAR(E310)-12*YEAR([1]GERAL!$G$3)+1,0)</f>
        <v>0</v>
      </c>
      <c r="H310" s="11">
        <v>1.9283059728795326</v>
      </c>
      <c r="I310" s="11">
        <v>1.8572502819452334</v>
      </c>
      <c r="J310" s="11">
        <v>1.7252431908628876</v>
      </c>
      <c r="K310" s="11">
        <v>1.6814575636474751</v>
      </c>
      <c r="L310" s="11">
        <v>2.153288694247582</v>
      </c>
      <c r="M310" s="11">
        <v>2.5964513516212935</v>
      </c>
      <c r="N310" s="11">
        <v>2.9371724162431643</v>
      </c>
      <c r="O310" s="11">
        <v>3.1133412256190627</v>
      </c>
      <c r="P310" s="11">
        <v>3.0526631446315546</v>
      </c>
      <c r="Q310" s="11">
        <v>2.8687481314035259</v>
      </c>
      <c r="R310" s="11">
        <v>2.2322065924654155</v>
      </c>
      <c r="S310" s="11">
        <v>2.1605319890816199</v>
      </c>
    </row>
    <row r="311" spans="1:19" x14ac:dyDescent="0.3">
      <c r="A311" s="4">
        <v>309</v>
      </c>
      <c r="B311" s="17" t="s">
        <v>332</v>
      </c>
      <c r="C311" s="17" t="s">
        <v>25</v>
      </c>
      <c r="D311" s="18">
        <v>3</v>
      </c>
      <c r="E311" s="19">
        <v>45446</v>
      </c>
      <c r="F311" s="20">
        <v>5.7</v>
      </c>
      <c r="G311" s="10">
        <f>IF(E311&gt;[1]GERAL!$G$3,MONTH(E311)-MONTH([1]GERAL!$G$3)+12*YEAR(E311)-12*YEAR([1]GERAL!$G$3)+1,0)</f>
        <v>0</v>
      </c>
      <c r="H311" s="11">
        <v>1.9283059728795322</v>
      </c>
      <c r="I311" s="11">
        <v>1.8572502819452328</v>
      </c>
      <c r="J311" s="11">
        <v>1.7252431908628871</v>
      </c>
      <c r="K311" s="11">
        <v>1.6814575636474747</v>
      </c>
      <c r="L311" s="11">
        <v>2.1532886942475815</v>
      </c>
      <c r="M311" s="11">
        <v>2.5964513516212926</v>
      </c>
      <c r="N311" s="11">
        <v>2.9371724162431634</v>
      </c>
      <c r="O311" s="11">
        <v>3.1133412256190618</v>
      </c>
      <c r="P311" s="11">
        <v>3.0526631446315537</v>
      </c>
      <c r="Q311" s="11">
        <v>2.868748131403525</v>
      </c>
      <c r="R311" s="11">
        <v>2.2322065924654151</v>
      </c>
      <c r="S311" s="11">
        <v>2.160531989081619</v>
      </c>
    </row>
    <row r="312" spans="1:19" x14ac:dyDescent="0.3">
      <c r="A312" s="4">
        <v>310</v>
      </c>
      <c r="B312" s="17" t="s">
        <v>333</v>
      </c>
      <c r="C312" s="17" t="s">
        <v>25</v>
      </c>
      <c r="D312" s="18">
        <v>3</v>
      </c>
      <c r="E312" s="19">
        <v>45374</v>
      </c>
      <c r="F312" s="20">
        <v>11.4</v>
      </c>
      <c r="G312" s="10">
        <f>IF(E312&gt;[1]GERAL!$G$3,MONTH(E312)-MONTH([1]GERAL!$G$3)+12*YEAR(E312)-12*YEAR([1]GERAL!$G$3)+1,0)</f>
        <v>0</v>
      </c>
      <c r="H312" s="11">
        <v>3.8566119457590644</v>
      </c>
      <c r="I312" s="11">
        <v>3.7145005638904656</v>
      </c>
      <c r="J312" s="11">
        <v>3.4504863817257743</v>
      </c>
      <c r="K312" s="11">
        <v>3.3629151272949493</v>
      </c>
      <c r="L312" s="11">
        <v>4.306577388495163</v>
      </c>
      <c r="M312" s="11">
        <v>5.1929027032425852</v>
      </c>
      <c r="N312" s="11">
        <v>5.8743448324863268</v>
      </c>
      <c r="O312" s="11">
        <v>6.2266824512381236</v>
      </c>
      <c r="P312" s="11">
        <v>6.1053262892631075</v>
      </c>
      <c r="Q312" s="11">
        <v>5.7374962628070501</v>
      </c>
      <c r="R312" s="11">
        <v>4.4644131849308302</v>
      </c>
      <c r="S312" s="11">
        <v>4.3210639781632381</v>
      </c>
    </row>
    <row r="313" spans="1:19" x14ac:dyDescent="0.3">
      <c r="A313" s="4">
        <v>311</v>
      </c>
      <c r="B313" s="17" t="s">
        <v>334</v>
      </c>
      <c r="C313" s="17" t="s">
        <v>25</v>
      </c>
      <c r="D313" s="18">
        <v>3</v>
      </c>
      <c r="E313" s="19">
        <v>45390</v>
      </c>
      <c r="F313" s="20">
        <v>5.7</v>
      </c>
      <c r="G313" s="10">
        <f>IF(E313&gt;[1]GERAL!$G$3,MONTH(E313)-MONTH([1]GERAL!$G$3)+12*YEAR(E313)-12*YEAR([1]GERAL!$G$3)+1,0)</f>
        <v>0</v>
      </c>
      <c r="H313" s="11">
        <v>1.9283059728795322</v>
      </c>
      <c r="I313" s="11">
        <v>1.8572502819452328</v>
      </c>
      <c r="J313" s="11">
        <v>1.7252431908628871</v>
      </c>
      <c r="K313" s="11">
        <v>1.6814575636474747</v>
      </c>
      <c r="L313" s="11">
        <v>2.1532886942475815</v>
      </c>
      <c r="M313" s="11">
        <v>2.5964513516212926</v>
      </c>
      <c r="N313" s="11">
        <v>2.9371724162431634</v>
      </c>
      <c r="O313" s="11">
        <v>3.1133412256190618</v>
      </c>
      <c r="P313" s="11">
        <v>3.0526631446315537</v>
      </c>
      <c r="Q313" s="11">
        <v>2.868748131403525</v>
      </c>
      <c r="R313" s="11">
        <v>2.2322065924654151</v>
      </c>
      <c r="S313" s="11">
        <v>2.160531989081619</v>
      </c>
    </row>
    <row r="314" spans="1:19" x14ac:dyDescent="0.3">
      <c r="A314" s="4">
        <v>312</v>
      </c>
      <c r="B314" s="17" t="s">
        <v>335</v>
      </c>
      <c r="C314" s="17" t="s">
        <v>25</v>
      </c>
      <c r="D314" s="18">
        <v>3</v>
      </c>
      <c r="E314" s="19">
        <v>45404</v>
      </c>
      <c r="F314" s="20">
        <v>5.7</v>
      </c>
      <c r="G314" s="10">
        <f>IF(E314&gt;[1]GERAL!$G$3,MONTH(E314)-MONTH([1]GERAL!$G$3)+12*YEAR(E314)-12*YEAR([1]GERAL!$G$3)+1,0)</f>
        <v>0</v>
      </c>
      <c r="H314" s="11">
        <v>1.9283059728795322</v>
      </c>
      <c r="I314" s="11">
        <v>1.8572502819452328</v>
      </c>
      <c r="J314" s="11">
        <v>1.7252431908628871</v>
      </c>
      <c r="K314" s="11">
        <v>1.6814575636474747</v>
      </c>
      <c r="L314" s="11">
        <v>2.1532886942475815</v>
      </c>
      <c r="M314" s="11">
        <v>2.5964513516212926</v>
      </c>
      <c r="N314" s="11">
        <v>2.9371724162431634</v>
      </c>
      <c r="O314" s="11">
        <v>3.1133412256190618</v>
      </c>
      <c r="P314" s="11">
        <v>3.0526631446315537</v>
      </c>
      <c r="Q314" s="11">
        <v>2.868748131403525</v>
      </c>
      <c r="R314" s="11">
        <v>2.2322065924654151</v>
      </c>
      <c r="S314" s="11">
        <v>2.160531989081619</v>
      </c>
    </row>
    <row r="315" spans="1:19" x14ac:dyDescent="0.3">
      <c r="A315" s="4">
        <v>313</v>
      </c>
      <c r="B315" s="17" t="s">
        <v>336</v>
      </c>
      <c r="C315" s="17" t="s">
        <v>25</v>
      </c>
      <c r="D315" s="18">
        <v>3</v>
      </c>
      <c r="E315" s="19">
        <v>45506</v>
      </c>
      <c r="F315" s="20">
        <v>5.7</v>
      </c>
      <c r="G315" s="10">
        <f>IF(E315&gt;[1]GERAL!$G$3,MONTH(E315)-MONTH([1]GERAL!$G$3)+12*YEAR(E315)-12*YEAR([1]GERAL!$G$3)+1,0)</f>
        <v>0</v>
      </c>
      <c r="H315" s="11">
        <v>1.9283059728795322</v>
      </c>
      <c r="I315" s="11">
        <v>1.8572502819452328</v>
      </c>
      <c r="J315" s="11">
        <v>1.7252431908628871</v>
      </c>
      <c r="K315" s="11">
        <v>1.6814575636474747</v>
      </c>
      <c r="L315" s="11">
        <v>2.1532886942475815</v>
      </c>
      <c r="M315" s="11">
        <v>2.5964513516212926</v>
      </c>
      <c r="N315" s="11">
        <v>2.9371724162431634</v>
      </c>
      <c r="O315" s="11">
        <v>3.1133412256190618</v>
      </c>
      <c r="P315" s="11">
        <v>3.0526631446315537</v>
      </c>
      <c r="Q315" s="11">
        <v>2.868748131403525</v>
      </c>
      <c r="R315" s="11">
        <v>2.2322065924654151</v>
      </c>
      <c r="S315" s="11">
        <v>2.160531989081619</v>
      </c>
    </row>
    <row r="316" spans="1:19" x14ac:dyDescent="0.3">
      <c r="A316" s="4">
        <v>314</v>
      </c>
      <c r="B316" s="17" t="s">
        <v>337</v>
      </c>
      <c r="C316" s="17" t="s">
        <v>25</v>
      </c>
      <c r="D316" s="18">
        <v>3</v>
      </c>
      <c r="E316" s="19">
        <v>45460</v>
      </c>
      <c r="F316" s="20">
        <v>5.7</v>
      </c>
      <c r="G316" s="10">
        <f>IF(E316&gt;[1]GERAL!$G$3,MONTH(E316)-MONTH([1]GERAL!$G$3)+12*YEAR(E316)-12*YEAR([1]GERAL!$G$3)+1,0)</f>
        <v>0</v>
      </c>
      <c r="H316" s="11">
        <v>1.9283059728795322</v>
      </c>
      <c r="I316" s="11">
        <v>1.8572502819452328</v>
      </c>
      <c r="J316" s="11">
        <v>1.7252431908628871</v>
      </c>
      <c r="K316" s="11">
        <v>1.6814575636474747</v>
      </c>
      <c r="L316" s="11">
        <v>2.1532886942475815</v>
      </c>
      <c r="M316" s="11">
        <v>2.5964513516212926</v>
      </c>
      <c r="N316" s="11">
        <v>2.9371724162431634</v>
      </c>
      <c r="O316" s="11">
        <v>3.1133412256190618</v>
      </c>
      <c r="P316" s="11">
        <v>3.0526631446315537</v>
      </c>
      <c r="Q316" s="11">
        <v>2.868748131403525</v>
      </c>
      <c r="R316" s="11">
        <v>2.2322065924654151</v>
      </c>
      <c r="S316" s="11">
        <v>2.160531989081619</v>
      </c>
    </row>
    <row r="317" spans="1:19" x14ac:dyDescent="0.3">
      <c r="A317" s="4">
        <v>315</v>
      </c>
      <c r="B317" s="17" t="s">
        <v>338</v>
      </c>
      <c r="C317" s="17" t="s">
        <v>25</v>
      </c>
      <c r="D317" s="18">
        <v>3</v>
      </c>
      <c r="E317" s="19">
        <v>45375</v>
      </c>
      <c r="F317" s="20">
        <v>5.7</v>
      </c>
      <c r="G317" s="10">
        <f>IF(E317&gt;[1]GERAL!$G$3,MONTH(E317)-MONTH([1]GERAL!$G$3)+12*YEAR(E317)-12*YEAR([1]GERAL!$G$3)+1,0)</f>
        <v>0</v>
      </c>
      <c r="H317" s="11">
        <v>1.9283059728795322</v>
      </c>
      <c r="I317" s="11">
        <v>1.8572502819452328</v>
      </c>
      <c r="J317" s="11">
        <v>1.7252431908628871</v>
      </c>
      <c r="K317" s="11">
        <v>1.6814575636474747</v>
      </c>
      <c r="L317" s="11">
        <v>2.1532886942475815</v>
      </c>
      <c r="M317" s="11">
        <v>2.5964513516212926</v>
      </c>
      <c r="N317" s="11">
        <v>2.9371724162431634</v>
      </c>
      <c r="O317" s="11">
        <v>3.1133412256190618</v>
      </c>
      <c r="P317" s="11">
        <v>3.0526631446315537</v>
      </c>
      <c r="Q317" s="11">
        <v>2.868748131403525</v>
      </c>
      <c r="R317" s="11">
        <v>2.2322065924654151</v>
      </c>
      <c r="S317" s="11">
        <v>2.160531989081619</v>
      </c>
    </row>
    <row r="318" spans="1:19" x14ac:dyDescent="0.3">
      <c r="A318" s="4">
        <v>316</v>
      </c>
      <c r="B318" s="17" t="s">
        <v>339</v>
      </c>
      <c r="C318" s="17" t="s">
        <v>25</v>
      </c>
      <c r="D318" s="18">
        <v>3</v>
      </c>
      <c r="E318" s="19">
        <v>45369</v>
      </c>
      <c r="F318" s="20">
        <v>11.4</v>
      </c>
      <c r="G318" s="10">
        <f>IF(E318&gt;[1]GERAL!$G$3,MONTH(E318)-MONTH([1]GERAL!$G$3)+12*YEAR(E318)-12*YEAR([1]GERAL!$G$3)+1,0)</f>
        <v>0</v>
      </c>
      <c r="H318" s="11">
        <v>3.8566119457590644</v>
      </c>
      <c r="I318" s="11">
        <v>3.7145005638904656</v>
      </c>
      <c r="J318" s="11">
        <v>3.4504863817257743</v>
      </c>
      <c r="K318" s="11">
        <v>3.3629151272949493</v>
      </c>
      <c r="L318" s="11">
        <v>4.306577388495163</v>
      </c>
      <c r="M318" s="11">
        <v>5.1929027032425852</v>
      </c>
      <c r="N318" s="11">
        <v>5.8743448324863268</v>
      </c>
      <c r="O318" s="11">
        <v>6.2266824512381236</v>
      </c>
      <c r="P318" s="11">
        <v>6.1053262892631075</v>
      </c>
      <c r="Q318" s="11">
        <v>5.7374962628070501</v>
      </c>
      <c r="R318" s="11">
        <v>4.4644131849308302</v>
      </c>
      <c r="S318" s="11">
        <v>4.3210639781632381</v>
      </c>
    </row>
    <row r="319" spans="1:19" x14ac:dyDescent="0.3">
      <c r="A319" s="4">
        <v>317</v>
      </c>
      <c r="B319" s="17" t="s">
        <v>340</v>
      </c>
      <c r="C319" s="17" t="s">
        <v>25</v>
      </c>
      <c r="D319" s="18">
        <v>3</v>
      </c>
      <c r="E319" s="19">
        <v>45410</v>
      </c>
      <c r="F319" s="20">
        <v>5.6999999999999993</v>
      </c>
      <c r="G319" s="10">
        <f>IF(E319&gt;[1]GERAL!$G$3,MONTH(E319)-MONTH([1]GERAL!$G$3)+12*YEAR(E319)-12*YEAR([1]GERAL!$G$3)+1,0)</f>
        <v>0</v>
      </c>
      <c r="H319" s="11">
        <v>1.9283059728795318</v>
      </c>
      <c r="I319" s="11">
        <v>1.8572502819452326</v>
      </c>
      <c r="J319" s="11">
        <v>1.7252431908628869</v>
      </c>
      <c r="K319" s="11">
        <v>1.6814575636474745</v>
      </c>
      <c r="L319" s="11">
        <v>2.1532886942475811</v>
      </c>
      <c r="M319" s="11">
        <v>2.5964513516212921</v>
      </c>
      <c r="N319" s="11">
        <v>2.9371724162431629</v>
      </c>
      <c r="O319" s="11">
        <v>3.1133412256190613</v>
      </c>
      <c r="P319" s="11">
        <v>3.0526631446315533</v>
      </c>
      <c r="Q319" s="11">
        <v>2.8687481314035246</v>
      </c>
      <c r="R319" s="11">
        <v>2.2322065924654146</v>
      </c>
      <c r="S319" s="11">
        <v>2.160531989081619</v>
      </c>
    </row>
    <row r="320" spans="1:19" x14ac:dyDescent="0.3">
      <c r="A320" s="4">
        <v>318</v>
      </c>
      <c r="B320" s="17" t="s">
        <v>341</v>
      </c>
      <c r="C320" s="17" t="s">
        <v>25</v>
      </c>
      <c r="D320" s="18">
        <v>3</v>
      </c>
      <c r="E320" s="19">
        <v>45689</v>
      </c>
      <c r="F320" s="20">
        <v>5.7</v>
      </c>
      <c r="G320" s="10">
        <f>IF(E320&gt;[1]GERAL!$G$3,MONTH(E320)-MONTH([1]GERAL!$G$3)+12*YEAR(E320)-12*YEAR([1]GERAL!$G$3)+1,0)</f>
        <v>2</v>
      </c>
      <c r="H320" s="11">
        <v>1.9283059728795322</v>
      </c>
      <c r="I320" s="11">
        <v>1.8572502819452328</v>
      </c>
      <c r="J320" s="11">
        <v>1.7252431908628871</v>
      </c>
      <c r="K320" s="11">
        <v>1.6814575636474747</v>
      </c>
      <c r="L320" s="11">
        <v>2.1532886942475815</v>
      </c>
      <c r="M320" s="11">
        <v>2.5964513516212926</v>
      </c>
      <c r="N320" s="11">
        <v>2.9371724162431634</v>
      </c>
      <c r="O320" s="11">
        <v>3.1133412256190618</v>
      </c>
      <c r="P320" s="11">
        <v>3.0526631446315537</v>
      </c>
      <c r="Q320" s="11">
        <v>2.868748131403525</v>
      </c>
      <c r="R320" s="11">
        <v>2.2322065924654151</v>
      </c>
      <c r="S320" s="11">
        <v>2.160531989081619</v>
      </c>
    </row>
    <row r="321" spans="1:19" x14ac:dyDescent="0.3">
      <c r="A321" s="4">
        <v>319</v>
      </c>
      <c r="B321" s="17" t="s">
        <v>342</v>
      </c>
      <c r="C321" s="17" t="s">
        <v>25</v>
      </c>
      <c r="D321" s="18">
        <v>3</v>
      </c>
      <c r="E321" s="19">
        <v>45375</v>
      </c>
      <c r="F321" s="20">
        <v>11.4</v>
      </c>
      <c r="G321" s="10">
        <f>IF(E321&gt;[1]GERAL!$G$3,MONTH(E321)-MONTH([1]GERAL!$G$3)+12*YEAR(E321)-12*YEAR([1]GERAL!$G$3)+1,0)</f>
        <v>0</v>
      </c>
      <c r="H321" s="11">
        <v>3.8566119457590644</v>
      </c>
      <c r="I321" s="11">
        <v>3.7145005638904656</v>
      </c>
      <c r="J321" s="11">
        <v>3.4504863817257743</v>
      </c>
      <c r="K321" s="11">
        <v>3.3629151272949493</v>
      </c>
      <c r="L321" s="11">
        <v>4.306577388495163</v>
      </c>
      <c r="M321" s="11">
        <v>5.1929027032425852</v>
      </c>
      <c r="N321" s="11">
        <v>5.8743448324863268</v>
      </c>
      <c r="O321" s="11">
        <v>6.2266824512381236</v>
      </c>
      <c r="P321" s="11">
        <v>6.1053262892631075</v>
      </c>
      <c r="Q321" s="11">
        <v>5.7374962628070501</v>
      </c>
      <c r="R321" s="11">
        <v>4.4644131849308302</v>
      </c>
      <c r="S321" s="11">
        <v>4.3210639781632381</v>
      </c>
    </row>
    <row r="322" spans="1:19" x14ac:dyDescent="0.3">
      <c r="A322" s="4">
        <v>320</v>
      </c>
      <c r="B322" s="17" t="s">
        <v>343</v>
      </c>
      <c r="C322" s="17" t="s">
        <v>25</v>
      </c>
      <c r="D322" s="18">
        <v>3</v>
      </c>
      <c r="E322" s="19">
        <v>45396</v>
      </c>
      <c r="F322" s="20">
        <v>5.7</v>
      </c>
      <c r="G322" s="10">
        <f>IF(E322&gt;[1]GERAL!$G$3,MONTH(E322)-MONTH([1]GERAL!$G$3)+12*YEAR(E322)-12*YEAR([1]GERAL!$G$3)+1,0)</f>
        <v>0</v>
      </c>
      <c r="H322" s="11">
        <v>1.9283059728795322</v>
      </c>
      <c r="I322" s="11">
        <v>1.8572502819452328</v>
      </c>
      <c r="J322" s="11">
        <v>1.7252431908628871</v>
      </c>
      <c r="K322" s="11">
        <v>1.6814575636474747</v>
      </c>
      <c r="L322" s="11">
        <v>2.1532886942475815</v>
      </c>
      <c r="M322" s="11">
        <v>2.5964513516212926</v>
      </c>
      <c r="N322" s="11">
        <v>2.9371724162431634</v>
      </c>
      <c r="O322" s="11">
        <v>3.1133412256190618</v>
      </c>
      <c r="P322" s="11">
        <v>3.0526631446315537</v>
      </c>
      <c r="Q322" s="11">
        <v>2.868748131403525</v>
      </c>
      <c r="R322" s="11">
        <v>2.2322065924654151</v>
      </c>
      <c r="S322" s="11">
        <v>2.160531989081619</v>
      </c>
    </row>
    <row r="323" spans="1:19" x14ac:dyDescent="0.3">
      <c r="A323" s="4">
        <v>321</v>
      </c>
      <c r="B323" s="17" t="s">
        <v>344</v>
      </c>
      <c r="C323" s="17" t="s">
        <v>25</v>
      </c>
      <c r="D323" s="18">
        <v>3</v>
      </c>
      <c r="E323" s="19">
        <v>45496</v>
      </c>
      <c r="F323" s="20">
        <v>11.4</v>
      </c>
      <c r="G323" s="10">
        <f>IF(E323&gt;[1]GERAL!$G$3,MONTH(E323)-MONTH([1]GERAL!$G$3)+12*YEAR(E323)-12*YEAR([1]GERAL!$G$3)+1,0)</f>
        <v>0</v>
      </c>
      <c r="H323" s="11">
        <v>3.8566119457590644</v>
      </c>
      <c r="I323" s="11">
        <v>3.7145005638904656</v>
      </c>
      <c r="J323" s="11">
        <v>3.4504863817257743</v>
      </c>
      <c r="K323" s="11">
        <v>3.3629151272949493</v>
      </c>
      <c r="L323" s="11">
        <v>4.306577388495163</v>
      </c>
      <c r="M323" s="11">
        <v>5.1929027032425852</v>
      </c>
      <c r="N323" s="11">
        <v>5.8743448324863268</v>
      </c>
      <c r="O323" s="11">
        <v>6.2266824512381236</v>
      </c>
      <c r="P323" s="11">
        <v>6.1053262892631075</v>
      </c>
      <c r="Q323" s="11">
        <v>5.7374962628070501</v>
      </c>
      <c r="R323" s="11">
        <v>4.4644131849308302</v>
      </c>
      <c r="S323" s="11">
        <v>4.3210639781632381</v>
      </c>
    </row>
    <row r="324" spans="1:19" x14ac:dyDescent="0.3">
      <c r="A324" s="4">
        <v>322</v>
      </c>
      <c r="B324" s="17" t="s">
        <v>345</v>
      </c>
      <c r="C324" s="17" t="s">
        <v>25</v>
      </c>
      <c r="D324" s="18">
        <v>3</v>
      </c>
      <c r="E324" s="19">
        <v>45515</v>
      </c>
      <c r="F324" s="20">
        <v>5.7</v>
      </c>
      <c r="G324" s="10">
        <f>IF(E324&gt;[1]GERAL!$G$3,MONTH(E324)-MONTH([1]GERAL!$G$3)+12*YEAR(E324)-12*YEAR([1]GERAL!$G$3)+1,0)</f>
        <v>0</v>
      </c>
      <c r="H324" s="11">
        <v>1.9283059728795322</v>
      </c>
      <c r="I324" s="11">
        <v>1.8572502819452328</v>
      </c>
      <c r="J324" s="11">
        <v>1.7252431908628871</v>
      </c>
      <c r="K324" s="11">
        <v>1.6814575636474747</v>
      </c>
      <c r="L324" s="11">
        <v>2.1532886942475815</v>
      </c>
      <c r="M324" s="11">
        <v>2.5964513516212926</v>
      </c>
      <c r="N324" s="11">
        <v>2.9371724162431634</v>
      </c>
      <c r="O324" s="11">
        <v>3.1133412256190618</v>
      </c>
      <c r="P324" s="11">
        <v>3.0526631446315537</v>
      </c>
      <c r="Q324" s="11">
        <v>2.868748131403525</v>
      </c>
      <c r="R324" s="11">
        <v>2.2322065924654151</v>
      </c>
      <c r="S324" s="11">
        <v>2.160531989081619</v>
      </c>
    </row>
    <row r="325" spans="1:19" x14ac:dyDescent="0.3">
      <c r="A325" s="4">
        <v>323</v>
      </c>
      <c r="B325" s="17" t="s">
        <v>346</v>
      </c>
      <c r="C325" s="17" t="s">
        <v>25</v>
      </c>
      <c r="D325" s="18">
        <v>3</v>
      </c>
      <c r="E325" s="19">
        <v>45549</v>
      </c>
      <c r="F325" s="20">
        <v>5.7</v>
      </c>
      <c r="G325" s="10">
        <f>IF(E325&gt;[1]GERAL!$G$3,MONTH(E325)-MONTH([1]GERAL!$G$3)+12*YEAR(E325)-12*YEAR([1]GERAL!$G$3)+1,0)</f>
        <v>0</v>
      </c>
      <c r="H325" s="11">
        <v>1.9283059728795322</v>
      </c>
      <c r="I325" s="11">
        <v>1.8572502819452328</v>
      </c>
      <c r="J325" s="11">
        <v>1.7252431908628871</v>
      </c>
      <c r="K325" s="11">
        <v>1.6814575636474747</v>
      </c>
      <c r="L325" s="11">
        <v>2.1532886942475815</v>
      </c>
      <c r="M325" s="11">
        <v>2.5964513516212926</v>
      </c>
      <c r="N325" s="11">
        <v>2.9371724162431634</v>
      </c>
      <c r="O325" s="11">
        <v>3.1133412256190618</v>
      </c>
      <c r="P325" s="11">
        <v>3.0526631446315537</v>
      </c>
      <c r="Q325" s="11">
        <v>2.868748131403525</v>
      </c>
      <c r="R325" s="11">
        <v>2.2322065924654151</v>
      </c>
      <c r="S325" s="11">
        <v>2.160531989081619</v>
      </c>
    </row>
    <row r="326" spans="1:19" x14ac:dyDescent="0.3">
      <c r="A326" s="4">
        <v>324</v>
      </c>
      <c r="B326" s="17" t="s">
        <v>347</v>
      </c>
      <c r="C326" s="17" t="s">
        <v>25</v>
      </c>
      <c r="D326" s="18">
        <v>3</v>
      </c>
      <c r="E326" s="19">
        <v>45374</v>
      </c>
      <c r="F326" s="20">
        <v>5.7</v>
      </c>
      <c r="G326" s="10">
        <f>IF(E326&gt;[1]GERAL!$G$3,MONTH(E326)-MONTH([1]GERAL!$G$3)+12*YEAR(E326)-12*YEAR([1]GERAL!$G$3)+1,0)</f>
        <v>0</v>
      </c>
      <c r="H326" s="11">
        <v>1.9283059728795322</v>
      </c>
      <c r="I326" s="11">
        <v>1.8572502819452328</v>
      </c>
      <c r="J326" s="11">
        <v>1.7252431908628871</v>
      </c>
      <c r="K326" s="11">
        <v>1.6814575636474747</v>
      </c>
      <c r="L326" s="11">
        <v>2.1532886942475815</v>
      </c>
      <c r="M326" s="11">
        <v>2.5964513516212926</v>
      </c>
      <c r="N326" s="11">
        <v>2.9371724162431634</v>
      </c>
      <c r="O326" s="11">
        <v>3.1133412256190618</v>
      </c>
      <c r="P326" s="11">
        <v>3.0526631446315537</v>
      </c>
      <c r="Q326" s="11">
        <v>2.868748131403525</v>
      </c>
      <c r="R326" s="11">
        <v>2.2322065924654151</v>
      </c>
      <c r="S326" s="11">
        <v>2.160531989081619</v>
      </c>
    </row>
    <row r="327" spans="1:19" x14ac:dyDescent="0.3">
      <c r="A327" s="4">
        <v>325</v>
      </c>
      <c r="B327" s="17" t="s">
        <v>348</v>
      </c>
      <c r="C327" s="17" t="s">
        <v>25</v>
      </c>
      <c r="D327" s="18">
        <v>3</v>
      </c>
      <c r="E327" s="19">
        <v>45390</v>
      </c>
      <c r="F327" s="20">
        <v>5.7</v>
      </c>
      <c r="G327" s="10">
        <f>IF(E327&gt;[1]GERAL!$G$3,MONTH(E327)-MONTH([1]GERAL!$G$3)+12*YEAR(E327)-12*YEAR([1]GERAL!$G$3)+1,0)</f>
        <v>0</v>
      </c>
      <c r="H327" s="11">
        <v>1.9283059728795322</v>
      </c>
      <c r="I327" s="11">
        <v>1.8572502819452328</v>
      </c>
      <c r="J327" s="11">
        <v>1.7252431908628871</v>
      </c>
      <c r="K327" s="11">
        <v>1.6814575636474747</v>
      </c>
      <c r="L327" s="11">
        <v>2.1532886942475815</v>
      </c>
      <c r="M327" s="11">
        <v>2.5964513516212926</v>
      </c>
      <c r="N327" s="11">
        <v>2.9371724162431634</v>
      </c>
      <c r="O327" s="11">
        <v>3.1133412256190618</v>
      </c>
      <c r="P327" s="11">
        <v>3.0526631446315537</v>
      </c>
      <c r="Q327" s="11">
        <v>2.868748131403525</v>
      </c>
      <c r="R327" s="11">
        <v>2.2322065924654151</v>
      </c>
      <c r="S327" s="11">
        <v>2.160531989081619</v>
      </c>
    </row>
    <row r="328" spans="1:19" x14ac:dyDescent="0.3">
      <c r="A328" s="4">
        <v>326</v>
      </c>
      <c r="B328" s="17" t="s">
        <v>349</v>
      </c>
      <c r="C328" s="17" t="s">
        <v>25</v>
      </c>
      <c r="D328" s="18">
        <v>3</v>
      </c>
      <c r="E328" s="19">
        <v>45396</v>
      </c>
      <c r="F328" s="20">
        <v>5.7</v>
      </c>
      <c r="G328" s="10">
        <f>IF(E328&gt;[1]GERAL!$G$3,MONTH(E328)-MONTH([1]GERAL!$G$3)+12*YEAR(E328)-12*YEAR([1]GERAL!$G$3)+1,0)</f>
        <v>0</v>
      </c>
      <c r="H328" s="11">
        <v>1.9283059728795322</v>
      </c>
      <c r="I328" s="11">
        <v>1.8572502819452328</v>
      </c>
      <c r="J328" s="11">
        <v>1.7252431908628871</v>
      </c>
      <c r="K328" s="11">
        <v>1.6814575636474747</v>
      </c>
      <c r="L328" s="11">
        <v>2.1532886942475815</v>
      </c>
      <c r="M328" s="11">
        <v>2.5964513516212926</v>
      </c>
      <c r="N328" s="11">
        <v>2.9371724162431634</v>
      </c>
      <c r="O328" s="11">
        <v>3.1133412256190618</v>
      </c>
      <c r="P328" s="11">
        <v>3.0526631446315537</v>
      </c>
      <c r="Q328" s="11">
        <v>2.868748131403525</v>
      </c>
      <c r="R328" s="11">
        <v>2.2322065924654151</v>
      </c>
      <c r="S328" s="11">
        <v>2.160531989081619</v>
      </c>
    </row>
    <row r="329" spans="1:19" x14ac:dyDescent="0.3">
      <c r="A329" s="4">
        <v>327</v>
      </c>
      <c r="B329" s="17" t="s">
        <v>350</v>
      </c>
      <c r="C329" s="17" t="s">
        <v>25</v>
      </c>
      <c r="D329" s="18">
        <v>3</v>
      </c>
      <c r="E329" s="19">
        <v>45363</v>
      </c>
      <c r="F329" s="20">
        <v>45</v>
      </c>
      <c r="G329" s="10">
        <f>IF(E329&gt;[1]GERAL!$G$3,MONTH(E329)-MONTH([1]GERAL!$G$3)+12*YEAR(E329)-12*YEAR([1]GERAL!$G$3)+1,0)</f>
        <v>0</v>
      </c>
      <c r="H329" s="11">
        <v>15.223468206943675</v>
      </c>
      <c r="I329" s="11">
        <v>14.662502225883417</v>
      </c>
      <c r="J329" s="11">
        <v>13.620340980496477</v>
      </c>
      <c r="K329" s="11">
        <v>13.274664976164273</v>
      </c>
      <c r="L329" s="11">
        <v>16.999647586165114</v>
      </c>
      <c r="M329" s="11">
        <v>20.498300144378625</v>
      </c>
      <c r="N329" s="11">
        <v>23.188203286130236</v>
      </c>
      <c r="O329" s="11">
        <v>24.579009675939961</v>
      </c>
      <c r="P329" s="11">
        <v>24.099972194459635</v>
      </c>
      <c r="Q329" s="11">
        <v>22.648011563712039</v>
      </c>
      <c r="R329" s="11">
        <v>17.62268362472696</v>
      </c>
      <c r="S329" s="11">
        <v>17.056831492749627</v>
      </c>
    </row>
    <row r="330" spans="1:19" x14ac:dyDescent="0.3">
      <c r="A330" s="4">
        <v>328</v>
      </c>
      <c r="B330" s="17" t="s">
        <v>351</v>
      </c>
      <c r="C330" s="17" t="s">
        <v>25</v>
      </c>
      <c r="D330" s="18">
        <v>3</v>
      </c>
      <c r="E330" s="19">
        <v>45430</v>
      </c>
      <c r="F330" s="20">
        <v>4.5</v>
      </c>
      <c r="G330" s="10">
        <f>IF(E330&gt;[1]GERAL!$G$3,MONTH(E330)-MONTH([1]GERAL!$G$3)+12*YEAR(E330)-12*YEAR([1]GERAL!$G$3)+1,0)</f>
        <v>0</v>
      </c>
      <c r="H330" s="11">
        <v>1.5223468206943673</v>
      </c>
      <c r="I330" s="11">
        <v>1.4662502225883416</v>
      </c>
      <c r="J330" s="11">
        <v>1.3620340980496477</v>
      </c>
      <c r="K330" s="11">
        <v>1.3274664976164274</v>
      </c>
      <c r="L330" s="11">
        <v>1.6999647586165114</v>
      </c>
      <c r="M330" s="11">
        <v>2.0498300144378625</v>
      </c>
      <c r="N330" s="11">
        <v>2.3188203286130236</v>
      </c>
      <c r="O330" s="11">
        <v>2.457900967593996</v>
      </c>
      <c r="P330" s="11">
        <v>2.4099972194459633</v>
      </c>
      <c r="Q330" s="11">
        <v>2.2648011563712038</v>
      </c>
      <c r="R330" s="11">
        <v>1.762268362472696</v>
      </c>
      <c r="S330" s="11">
        <v>1.7056831492749625</v>
      </c>
    </row>
    <row r="331" spans="1:19" x14ac:dyDescent="0.3">
      <c r="A331" s="4">
        <v>329</v>
      </c>
      <c r="B331" s="17" t="s">
        <v>352</v>
      </c>
      <c r="C331" s="17" t="s">
        <v>25</v>
      </c>
      <c r="D331" s="18">
        <v>3</v>
      </c>
      <c r="E331" s="19">
        <v>45411</v>
      </c>
      <c r="F331" s="20">
        <v>36</v>
      </c>
      <c r="G331" s="10">
        <f>IF(E331&gt;[1]GERAL!$G$3,MONTH(E331)-MONTH([1]GERAL!$G$3)+12*YEAR(E331)-12*YEAR([1]GERAL!$G$3)+1,0)</f>
        <v>0</v>
      </c>
      <c r="H331" s="11">
        <v>12.178774565554939</v>
      </c>
      <c r="I331" s="11">
        <v>11.730001780706733</v>
      </c>
      <c r="J331" s="11">
        <v>10.896272784397182</v>
      </c>
      <c r="K331" s="11">
        <v>10.619731980931419</v>
      </c>
      <c r="L331" s="11">
        <v>13.599718068932091</v>
      </c>
      <c r="M331" s="11">
        <v>16.3986401155029</v>
      </c>
      <c r="N331" s="11">
        <v>18.550562628904189</v>
      </c>
      <c r="O331" s="11">
        <v>19.663207740751968</v>
      </c>
      <c r="P331" s="11">
        <v>19.279977755567707</v>
      </c>
      <c r="Q331" s="11">
        <v>18.118409250969631</v>
      </c>
      <c r="R331" s="11">
        <v>14.098146899781568</v>
      </c>
      <c r="S331" s="11">
        <v>13.6454651941997</v>
      </c>
    </row>
    <row r="332" spans="1:19" x14ac:dyDescent="0.3">
      <c r="A332" s="4">
        <v>330</v>
      </c>
      <c r="B332" s="17" t="s">
        <v>353</v>
      </c>
      <c r="C332" s="17" t="s">
        <v>25</v>
      </c>
      <c r="D332" s="18">
        <v>3</v>
      </c>
      <c r="E332" s="19">
        <v>45422</v>
      </c>
      <c r="F332" s="20">
        <v>4.5</v>
      </c>
      <c r="G332" s="10">
        <f>IF(E332&gt;[1]GERAL!$G$3,MONTH(E332)-MONTH([1]GERAL!$G$3)+12*YEAR(E332)-12*YEAR([1]GERAL!$G$3)+1,0)</f>
        <v>0</v>
      </c>
      <c r="H332" s="11">
        <v>1.5223468206943673</v>
      </c>
      <c r="I332" s="11">
        <v>1.4662502225883416</v>
      </c>
      <c r="J332" s="11">
        <v>1.3620340980496477</v>
      </c>
      <c r="K332" s="11">
        <v>1.3274664976164274</v>
      </c>
      <c r="L332" s="11">
        <v>1.6999647586165114</v>
      </c>
      <c r="M332" s="11">
        <v>2.0498300144378625</v>
      </c>
      <c r="N332" s="11">
        <v>2.3188203286130236</v>
      </c>
      <c r="O332" s="11">
        <v>2.457900967593996</v>
      </c>
      <c r="P332" s="11">
        <v>2.4099972194459633</v>
      </c>
      <c r="Q332" s="11">
        <v>2.2648011563712038</v>
      </c>
      <c r="R332" s="11">
        <v>1.762268362472696</v>
      </c>
      <c r="S332" s="11">
        <v>1.7056831492749625</v>
      </c>
    </row>
    <row r="333" spans="1:19" x14ac:dyDescent="0.3">
      <c r="A333" s="4">
        <v>331</v>
      </c>
      <c r="B333" s="17" t="s">
        <v>354</v>
      </c>
      <c r="C333" s="17" t="s">
        <v>25</v>
      </c>
      <c r="D333" s="18">
        <v>3</v>
      </c>
      <c r="E333" s="19">
        <v>45443</v>
      </c>
      <c r="F333" s="20">
        <v>4.5</v>
      </c>
      <c r="G333" s="10">
        <f>IF(E333&gt;[1]GERAL!$G$3,MONTH(E333)-MONTH([1]GERAL!$G$3)+12*YEAR(E333)-12*YEAR([1]GERAL!$G$3)+1,0)</f>
        <v>0</v>
      </c>
      <c r="H333" s="11">
        <v>1.5223468206943673</v>
      </c>
      <c r="I333" s="11">
        <v>1.4662502225883416</v>
      </c>
      <c r="J333" s="11">
        <v>1.3620340980496477</v>
      </c>
      <c r="K333" s="11">
        <v>1.3274664976164274</v>
      </c>
      <c r="L333" s="11">
        <v>1.6999647586165114</v>
      </c>
      <c r="M333" s="11">
        <v>2.0498300144378625</v>
      </c>
      <c r="N333" s="11">
        <v>2.3188203286130236</v>
      </c>
      <c r="O333" s="11">
        <v>2.457900967593996</v>
      </c>
      <c r="P333" s="11">
        <v>2.4099972194459633</v>
      </c>
      <c r="Q333" s="11">
        <v>2.2648011563712038</v>
      </c>
      <c r="R333" s="11">
        <v>1.762268362472696</v>
      </c>
      <c r="S333" s="11">
        <v>1.7056831492749625</v>
      </c>
    </row>
    <row r="334" spans="1:19" x14ac:dyDescent="0.3">
      <c r="A334" s="4">
        <v>332</v>
      </c>
      <c r="B334" s="17" t="s">
        <v>355</v>
      </c>
      <c r="C334" s="17" t="s">
        <v>25</v>
      </c>
      <c r="D334" s="18">
        <v>3</v>
      </c>
      <c r="E334" s="19">
        <v>45415</v>
      </c>
      <c r="F334" s="20">
        <v>27</v>
      </c>
      <c r="G334" s="10">
        <f>IF(E334&gt;[1]GERAL!$G$3,MONTH(E334)-MONTH([1]GERAL!$G$3)+12*YEAR(E334)-12*YEAR([1]GERAL!$G$3)+1,0)</f>
        <v>0</v>
      </c>
      <c r="H334" s="11">
        <v>9.134080924166204</v>
      </c>
      <c r="I334" s="11">
        <v>8.7975013355300504</v>
      </c>
      <c r="J334" s="11">
        <v>8.1722045882978858</v>
      </c>
      <c r="K334" s="11">
        <v>7.9647989856985637</v>
      </c>
      <c r="L334" s="11">
        <v>10.199788551699069</v>
      </c>
      <c r="M334" s="11">
        <v>12.298980086627175</v>
      </c>
      <c r="N334" s="11">
        <v>13.912921971678141</v>
      </c>
      <c r="O334" s="11">
        <v>14.747405805563975</v>
      </c>
      <c r="P334" s="11">
        <v>14.459983316675782</v>
      </c>
      <c r="Q334" s="11">
        <v>13.588806938227222</v>
      </c>
      <c r="R334" s="11">
        <v>10.573610174836176</v>
      </c>
      <c r="S334" s="11">
        <v>10.234098895649774</v>
      </c>
    </row>
    <row r="335" spans="1:19" x14ac:dyDescent="0.3">
      <c r="A335" s="4">
        <v>333</v>
      </c>
      <c r="B335" s="17" t="s">
        <v>356</v>
      </c>
      <c r="C335" s="17" t="s">
        <v>25</v>
      </c>
      <c r="D335" s="18">
        <v>3</v>
      </c>
      <c r="E335" s="19">
        <v>45422</v>
      </c>
      <c r="F335" s="20">
        <v>9</v>
      </c>
      <c r="G335" s="10">
        <f>IF(E335&gt;[1]GERAL!$G$3,MONTH(E335)-MONTH([1]GERAL!$G$3)+12*YEAR(E335)-12*YEAR([1]GERAL!$G$3)+1,0)</f>
        <v>0</v>
      </c>
      <c r="H335" s="11">
        <v>3.0446936413887347</v>
      </c>
      <c r="I335" s="11">
        <v>2.9325004451766832</v>
      </c>
      <c r="J335" s="11">
        <v>2.7240681960992954</v>
      </c>
      <c r="K335" s="11">
        <v>2.6549329952328549</v>
      </c>
      <c r="L335" s="11">
        <v>3.3999295172330228</v>
      </c>
      <c r="M335" s="11">
        <v>4.099660028875725</v>
      </c>
      <c r="N335" s="11">
        <v>4.6376406572260471</v>
      </c>
      <c r="O335" s="11">
        <v>4.915801935187992</v>
      </c>
      <c r="P335" s="11">
        <v>4.8199944388919267</v>
      </c>
      <c r="Q335" s="11">
        <v>4.5296023127424077</v>
      </c>
      <c r="R335" s="11">
        <v>3.5245367249453921</v>
      </c>
      <c r="S335" s="11">
        <v>3.4113662985499249</v>
      </c>
    </row>
    <row r="336" spans="1:19" x14ac:dyDescent="0.3">
      <c r="A336" s="4">
        <v>334</v>
      </c>
      <c r="B336" s="17" t="s">
        <v>357</v>
      </c>
      <c r="C336" s="17" t="s">
        <v>25</v>
      </c>
      <c r="D336" s="18">
        <v>3</v>
      </c>
      <c r="E336" s="19">
        <v>45437</v>
      </c>
      <c r="F336" s="20">
        <v>4.5</v>
      </c>
      <c r="G336" s="10">
        <f>IF(E336&gt;[1]GERAL!$G$3,MONTH(E336)-MONTH([1]GERAL!$G$3)+12*YEAR(E336)-12*YEAR([1]GERAL!$G$3)+1,0)</f>
        <v>0</v>
      </c>
      <c r="H336" s="11">
        <v>1.5223468206943673</v>
      </c>
      <c r="I336" s="11">
        <v>1.4662502225883416</v>
      </c>
      <c r="J336" s="11">
        <v>1.3620340980496477</v>
      </c>
      <c r="K336" s="11">
        <v>1.3274664976164274</v>
      </c>
      <c r="L336" s="11">
        <v>1.6999647586165114</v>
      </c>
      <c r="M336" s="11">
        <v>2.0498300144378625</v>
      </c>
      <c r="N336" s="11">
        <v>2.3188203286130236</v>
      </c>
      <c r="O336" s="11">
        <v>2.457900967593996</v>
      </c>
      <c r="P336" s="11">
        <v>2.4099972194459633</v>
      </c>
      <c r="Q336" s="11">
        <v>2.2648011563712038</v>
      </c>
      <c r="R336" s="11">
        <v>1.762268362472696</v>
      </c>
      <c r="S336" s="11">
        <v>1.7056831492749625</v>
      </c>
    </row>
    <row r="337" spans="1:19" x14ac:dyDescent="0.3">
      <c r="A337" s="4">
        <v>335</v>
      </c>
      <c r="B337" s="17" t="s">
        <v>358</v>
      </c>
      <c r="C337" s="17" t="s">
        <v>25</v>
      </c>
      <c r="D337" s="18">
        <v>3</v>
      </c>
      <c r="E337" s="19">
        <v>45443</v>
      </c>
      <c r="F337" s="20">
        <v>4.5</v>
      </c>
      <c r="G337" s="10">
        <f>IF(E337&gt;[1]GERAL!$G$3,MONTH(E337)-MONTH([1]GERAL!$G$3)+12*YEAR(E337)-12*YEAR([1]GERAL!$G$3)+1,0)</f>
        <v>0</v>
      </c>
      <c r="H337" s="11">
        <v>1.5223468206943673</v>
      </c>
      <c r="I337" s="11">
        <v>1.4662502225883416</v>
      </c>
      <c r="J337" s="11">
        <v>1.3620340980496477</v>
      </c>
      <c r="K337" s="11">
        <v>1.3274664976164274</v>
      </c>
      <c r="L337" s="11">
        <v>1.6999647586165114</v>
      </c>
      <c r="M337" s="11">
        <v>2.0498300144378625</v>
      </c>
      <c r="N337" s="11">
        <v>2.3188203286130236</v>
      </c>
      <c r="O337" s="11">
        <v>2.457900967593996</v>
      </c>
      <c r="P337" s="11">
        <v>2.4099972194459633</v>
      </c>
      <c r="Q337" s="11">
        <v>2.2648011563712038</v>
      </c>
      <c r="R337" s="11">
        <v>1.762268362472696</v>
      </c>
      <c r="S337" s="11">
        <v>1.7056831492749625</v>
      </c>
    </row>
    <row r="338" spans="1:19" x14ac:dyDescent="0.3">
      <c r="A338" s="4">
        <v>336</v>
      </c>
      <c r="B338" s="17" t="s">
        <v>359</v>
      </c>
      <c r="C338" s="17" t="s">
        <v>25</v>
      </c>
      <c r="D338" s="18">
        <v>3</v>
      </c>
      <c r="E338" s="19">
        <v>45429</v>
      </c>
      <c r="F338" s="20">
        <v>27</v>
      </c>
      <c r="G338" s="10">
        <f>IF(E338&gt;[1]GERAL!$G$3,MONTH(E338)-MONTH([1]GERAL!$G$3)+12*YEAR(E338)-12*YEAR([1]GERAL!$G$3)+1,0)</f>
        <v>0</v>
      </c>
      <c r="H338" s="11">
        <v>9.134080924166204</v>
      </c>
      <c r="I338" s="11">
        <v>8.7975013355300504</v>
      </c>
      <c r="J338" s="11">
        <v>8.1722045882978858</v>
      </c>
      <c r="K338" s="11">
        <v>7.9647989856985637</v>
      </c>
      <c r="L338" s="11">
        <v>10.199788551699069</v>
      </c>
      <c r="M338" s="11">
        <v>12.298980086627175</v>
      </c>
      <c r="N338" s="11">
        <v>13.912921971678141</v>
      </c>
      <c r="O338" s="11">
        <v>14.747405805563975</v>
      </c>
      <c r="P338" s="11">
        <v>14.459983316675782</v>
      </c>
      <c r="Q338" s="11">
        <v>13.588806938227222</v>
      </c>
      <c r="R338" s="11">
        <v>10.573610174836176</v>
      </c>
      <c r="S338" s="11">
        <v>10.234098895649774</v>
      </c>
    </row>
    <row r="339" spans="1:19" x14ac:dyDescent="0.3">
      <c r="A339" s="4">
        <v>337</v>
      </c>
      <c r="B339" s="17" t="s">
        <v>360</v>
      </c>
      <c r="C339" s="17" t="s">
        <v>25</v>
      </c>
      <c r="D339" s="18">
        <v>3</v>
      </c>
      <c r="E339" s="19">
        <v>45437</v>
      </c>
      <c r="F339" s="20">
        <v>9</v>
      </c>
      <c r="G339" s="10">
        <f>IF(E339&gt;[1]GERAL!$G$3,MONTH(E339)-MONTH([1]GERAL!$G$3)+12*YEAR(E339)-12*YEAR([1]GERAL!$G$3)+1,0)</f>
        <v>0</v>
      </c>
      <c r="H339" s="11">
        <v>3.0446936413887347</v>
      </c>
      <c r="I339" s="11">
        <v>2.9325004451766832</v>
      </c>
      <c r="J339" s="11">
        <v>2.7240681960992954</v>
      </c>
      <c r="K339" s="11">
        <v>2.6549329952328549</v>
      </c>
      <c r="L339" s="11">
        <v>3.3999295172330228</v>
      </c>
      <c r="M339" s="11">
        <v>4.099660028875725</v>
      </c>
      <c r="N339" s="11">
        <v>4.6376406572260471</v>
      </c>
      <c r="O339" s="11">
        <v>4.915801935187992</v>
      </c>
      <c r="P339" s="11">
        <v>4.8199944388919267</v>
      </c>
      <c r="Q339" s="11">
        <v>4.5296023127424077</v>
      </c>
      <c r="R339" s="11">
        <v>3.5245367249453921</v>
      </c>
      <c r="S339" s="11">
        <v>3.4113662985499249</v>
      </c>
    </row>
    <row r="340" spans="1:19" x14ac:dyDescent="0.3">
      <c r="A340" s="4">
        <v>338</v>
      </c>
      <c r="B340" s="17" t="s">
        <v>361</v>
      </c>
      <c r="C340" s="17" t="s">
        <v>25</v>
      </c>
      <c r="D340" s="18">
        <v>3</v>
      </c>
      <c r="E340" s="19">
        <v>45527</v>
      </c>
      <c r="F340" s="20">
        <v>4.5</v>
      </c>
      <c r="G340" s="10">
        <f>IF(E340&gt;[1]GERAL!$G$3,MONTH(E340)-MONTH([1]GERAL!$G$3)+12*YEAR(E340)-12*YEAR([1]GERAL!$G$3)+1,0)</f>
        <v>0</v>
      </c>
      <c r="H340" s="11">
        <v>1.5223468206943673</v>
      </c>
      <c r="I340" s="11">
        <v>1.4662502225883416</v>
      </c>
      <c r="J340" s="11">
        <v>1.3620340980496477</v>
      </c>
      <c r="K340" s="11">
        <v>1.3274664976164274</v>
      </c>
      <c r="L340" s="11">
        <v>1.6999647586165114</v>
      </c>
      <c r="M340" s="11">
        <v>2.0498300144378625</v>
      </c>
      <c r="N340" s="11">
        <v>2.3188203286130236</v>
      </c>
      <c r="O340" s="11">
        <v>2.457900967593996</v>
      </c>
      <c r="P340" s="11">
        <v>2.4099972194459633</v>
      </c>
      <c r="Q340" s="11">
        <v>2.2648011563712038</v>
      </c>
      <c r="R340" s="11">
        <v>1.762268362472696</v>
      </c>
      <c r="S340" s="11">
        <v>1.7056831492749625</v>
      </c>
    </row>
    <row r="341" spans="1:19" x14ac:dyDescent="0.3">
      <c r="A341" s="4">
        <v>339</v>
      </c>
      <c r="B341" s="17" t="s">
        <v>362</v>
      </c>
      <c r="C341" s="17" t="s">
        <v>25</v>
      </c>
      <c r="D341" s="18">
        <v>3</v>
      </c>
      <c r="E341" s="19">
        <v>45429</v>
      </c>
      <c r="F341" s="20">
        <v>27</v>
      </c>
      <c r="G341" s="10">
        <f>IF(E341&gt;[1]GERAL!$G$3,MONTH(E341)-MONTH([1]GERAL!$G$3)+12*YEAR(E341)-12*YEAR([1]GERAL!$G$3)+1,0)</f>
        <v>0</v>
      </c>
      <c r="H341" s="11">
        <v>9.134080924166204</v>
      </c>
      <c r="I341" s="11">
        <v>8.7975013355300504</v>
      </c>
      <c r="J341" s="11">
        <v>8.1722045882978858</v>
      </c>
      <c r="K341" s="11">
        <v>7.9647989856985637</v>
      </c>
      <c r="L341" s="11">
        <v>10.199788551699069</v>
      </c>
      <c r="M341" s="11">
        <v>12.298980086627175</v>
      </c>
      <c r="N341" s="11">
        <v>13.912921971678141</v>
      </c>
      <c r="O341" s="11">
        <v>14.747405805563975</v>
      </c>
      <c r="P341" s="11">
        <v>14.459983316675782</v>
      </c>
      <c r="Q341" s="11">
        <v>13.588806938227222</v>
      </c>
      <c r="R341" s="11">
        <v>10.573610174836176</v>
      </c>
      <c r="S341" s="11">
        <v>10.234098895649774</v>
      </c>
    </row>
    <row r="342" spans="1:19" x14ac:dyDescent="0.3">
      <c r="A342" s="4">
        <v>340</v>
      </c>
      <c r="B342" s="17" t="s">
        <v>363</v>
      </c>
      <c r="C342" s="17" t="s">
        <v>25</v>
      </c>
      <c r="D342" s="18">
        <v>3</v>
      </c>
      <c r="E342" s="19">
        <v>45437</v>
      </c>
      <c r="F342" s="20">
        <v>4.5</v>
      </c>
      <c r="G342" s="10">
        <f>IF(E342&gt;[1]GERAL!$G$3,MONTH(E342)-MONTH([1]GERAL!$G$3)+12*YEAR(E342)-12*YEAR([1]GERAL!$G$3)+1,0)</f>
        <v>0</v>
      </c>
      <c r="H342" s="11">
        <v>1.5223468206943673</v>
      </c>
      <c r="I342" s="11">
        <v>1.4662502225883416</v>
      </c>
      <c r="J342" s="11">
        <v>1.3620340980496477</v>
      </c>
      <c r="K342" s="11">
        <v>1.3274664976164274</v>
      </c>
      <c r="L342" s="11">
        <v>1.6999647586165114</v>
      </c>
      <c r="M342" s="11">
        <v>2.0498300144378625</v>
      </c>
      <c r="N342" s="11">
        <v>2.3188203286130236</v>
      </c>
      <c r="O342" s="11">
        <v>2.457900967593996</v>
      </c>
      <c r="P342" s="11">
        <v>2.4099972194459633</v>
      </c>
      <c r="Q342" s="11">
        <v>2.2648011563712038</v>
      </c>
      <c r="R342" s="11">
        <v>1.762268362472696</v>
      </c>
      <c r="S342" s="11">
        <v>1.7056831492749625</v>
      </c>
    </row>
    <row r="343" spans="1:19" x14ac:dyDescent="0.3">
      <c r="A343" s="4">
        <v>341</v>
      </c>
      <c r="B343" s="17" t="s">
        <v>364</v>
      </c>
      <c r="C343" s="17" t="s">
        <v>25</v>
      </c>
      <c r="D343" s="18">
        <v>3</v>
      </c>
      <c r="E343" s="19">
        <v>45452</v>
      </c>
      <c r="F343" s="20">
        <v>4.5</v>
      </c>
      <c r="G343" s="10">
        <f>IF(E343&gt;[1]GERAL!$G$3,MONTH(E343)-MONTH([1]GERAL!$G$3)+12*YEAR(E343)-12*YEAR([1]GERAL!$G$3)+1,0)</f>
        <v>0</v>
      </c>
      <c r="H343" s="11">
        <v>1.5223468206943673</v>
      </c>
      <c r="I343" s="11">
        <v>1.4662502225883416</v>
      </c>
      <c r="J343" s="11">
        <v>1.3620340980496477</v>
      </c>
      <c r="K343" s="11">
        <v>1.3274664976164274</v>
      </c>
      <c r="L343" s="11">
        <v>1.6999647586165114</v>
      </c>
      <c r="M343" s="11">
        <v>2.0498300144378625</v>
      </c>
      <c r="N343" s="11">
        <v>2.3188203286130236</v>
      </c>
      <c r="O343" s="11">
        <v>2.457900967593996</v>
      </c>
      <c r="P343" s="11">
        <v>2.4099972194459633</v>
      </c>
      <c r="Q343" s="11">
        <v>2.2648011563712038</v>
      </c>
      <c r="R343" s="11">
        <v>1.762268362472696</v>
      </c>
      <c r="S343" s="11">
        <v>1.7056831492749625</v>
      </c>
    </row>
    <row r="344" spans="1:19" x14ac:dyDescent="0.3">
      <c r="A344" s="4">
        <v>342</v>
      </c>
      <c r="B344" s="17" t="s">
        <v>365</v>
      </c>
      <c r="C344" s="17" t="s">
        <v>25</v>
      </c>
      <c r="D344" s="18">
        <v>3</v>
      </c>
      <c r="E344" s="19">
        <v>45506</v>
      </c>
      <c r="F344" s="20">
        <v>9</v>
      </c>
      <c r="G344" s="10">
        <f>IF(E344&gt;[1]GERAL!$G$3,MONTH(E344)-MONTH([1]GERAL!$G$3)+12*YEAR(E344)-12*YEAR([1]GERAL!$G$3)+1,0)</f>
        <v>0</v>
      </c>
      <c r="H344" s="11">
        <v>3.0446936413887347</v>
      </c>
      <c r="I344" s="11">
        <v>2.9325004451766832</v>
      </c>
      <c r="J344" s="11">
        <v>2.7240681960992954</v>
      </c>
      <c r="K344" s="11">
        <v>2.6549329952328549</v>
      </c>
      <c r="L344" s="11">
        <v>3.3999295172330228</v>
      </c>
      <c r="M344" s="11">
        <v>4.099660028875725</v>
      </c>
      <c r="N344" s="11">
        <v>4.6376406572260471</v>
      </c>
      <c r="O344" s="11">
        <v>4.915801935187992</v>
      </c>
      <c r="P344" s="11">
        <v>4.8199944388919267</v>
      </c>
      <c r="Q344" s="11">
        <v>4.5296023127424077</v>
      </c>
      <c r="R344" s="11">
        <v>3.5245367249453921</v>
      </c>
      <c r="S344" s="11">
        <v>3.4113662985499249</v>
      </c>
    </row>
    <row r="345" spans="1:19" x14ac:dyDescent="0.3">
      <c r="A345" s="4">
        <v>343</v>
      </c>
      <c r="B345" s="17" t="s">
        <v>366</v>
      </c>
      <c r="C345" s="17" t="s">
        <v>25</v>
      </c>
      <c r="D345" s="18">
        <v>3</v>
      </c>
      <c r="E345" s="19">
        <v>45466</v>
      </c>
      <c r="F345" s="20">
        <v>4.5</v>
      </c>
      <c r="G345" s="10">
        <f>IF(E345&gt;[1]GERAL!$G$3,MONTH(E345)-MONTH([1]GERAL!$G$3)+12*YEAR(E345)-12*YEAR([1]GERAL!$G$3)+1,0)</f>
        <v>0</v>
      </c>
      <c r="H345" s="11">
        <v>1.5223468206943673</v>
      </c>
      <c r="I345" s="11">
        <v>1.4662502225883416</v>
      </c>
      <c r="J345" s="11">
        <v>1.3620340980496477</v>
      </c>
      <c r="K345" s="11">
        <v>1.3274664976164274</v>
      </c>
      <c r="L345" s="11">
        <v>1.6999647586165114</v>
      </c>
      <c r="M345" s="11">
        <v>2.0498300144378625</v>
      </c>
      <c r="N345" s="11">
        <v>2.3188203286130236</v>
      </c>
      <c r="O345" s="11">
        <v>2.457900967593996</v>
      </c>
      <c r="P345" s="11">
        <v>2.4099972194459633</v>
      </c>
      <c r="Q345" s="11">
        <v>2.2648011563712038</v>
      </c>
      <c r="R345" s="11">
        <v>1.762268362472696</v>
      </c>
      <c r="S345" s="11">
        <v>1.7056831492749625</v>
      </c>
    </row>
    <row r="346" spans="1:19" x14ac:dyDescent="0.3">
      <c r="A346" s="4">
        <v>344</v>
      </c>
      <c r="B346" s="17" t="s">
        <v>367</v>
      </c>
      <c r="C346" s="17" t="s">
        <v>25</v>
      </c>
      <c r="D346" s="18">
        <v>3</v>
      </c>
      <c r="E346" s="19">
        <v>45478</v>
      </c>
      <c r="F346" s="20">
        <v>9</v>
      </c>
      <c r="G346" s="10">
        <f>IF(E346&gt;[1]GERAL!$G$3,MONTH(E346)-MONTH([1]GERAL!$G$3)+12*YEAR(E346)-12*YEAR([1]GERAL!$G$3)+1,0)</f>
        <v>0</v>
      </c>
      <c r="H346" s="11">
        <v>3.0446936413887347</v>
      </c>
      <c r="I346" s="11">
        <v>2.9325004451766832</v>
      </c>
      <c r="J346" s="11">
        <v>2.7240681960992954</v>
      </c>
      <c r="K346" s="11">
        <v>2.6549329952328549</v>
      </c>
      <c r="L346" s="11">
        <v>3.3999295172330228</v>
      </c>
      <c r="M346" s="11">
        <v>4.099660028875725</v>
      </c>
      <c r="N346" s="11">
        <v>4.6376406572260471</v>
      </c>
      <c r="O346" s="11">
        <v>4.915801935187992</v>
      </c>
      <c r="P346" s="11">
        <v>4.8199944388919267</v>
      </c>
      <c r="Q346" s="11">
        <v>4.5296023127424077</v>
      </c>
      <c r="R346" s="11">
        <v>3.5245367249453921</v>
      </c>
      <c r="S346" s="11">
        <v>3.4113662985499249</v>
      </c>
    </row>
    <row r="347" spans="1:19" x14ac:dyDescent="0.3">
      <c r="A347" s="4">
        <v>345</v>
      </c>
      <c r="B347" s="17" t="s">
        <v>368</v>
      </c>
      <c r="C347" s="17" t="s">
        <v>25</v>
      </c>
      <c r="D347" s="18">
        <v>3</v>
      </c>
      <c r="E347" s="19">
        <v>45492</v>
      </c>
      <c r="F347" s="20">
        <v>13.5</v>
      </c>
      <c r="G347" s="10">
        <f>IF(E347&gt;[1]GERAL!$G$3,MONTH(E347)-MONTH([1]GERAL!$G$3)+12*YEAR(E347)-12*YEAR([1]GERAL!$G$3)+1,0)</f>
        <v>0</v>
      </c>
      <c r="H347" s="11">
        <v>4.567040462083102</v>
      </c>
      <c r="I347" s="11">
        <v>4.3987506677650252</v>
      </c>
      <c r="J347" s="11">
        <v>4.0861022941489429</v>
      </c>
      <c r="K347" s="11">
        <v>3.9823994928492819</v>
      </c>
      <c r="L347" s="11">
        <v>5.0998942758495343</v>
      </c>
      <c r="M347" s="11">
        <v>6.1494900433135875</v>
      </c>
      <c r="N347" s="11">
        <v>6.9564609858390707</v>
      </c>
      <c r="O347" s="11">
        <v>7.3737029027819876</v>
      </c>
      <c r="P347" s="11">
        <v>7.2299916583378909</v>
      </c>
      <c r="Q347" s="11">
        <v>6.794403469113611</v>
      </c>
      <c r="R347" s="11">
        <v>5.2868050874180881</v>
      </c>
      <c r="S347" s="11">
        <v>5.1170494478248871</v>
      </c>
    </row>
    <row r="348" spans="1:19" x14ac:dyDescent="0.3">
      <c r="A348" s="4">
        <v>346</v>
      </c>
      <c r="B348" s="17" t="s">
        <v>369</v>
      </c>
      <c r="C348" s="17" t="s">
        <v>25</v>
      </c>
      <c r="D348" s="18">
        <v>3</v>
      </c>
      <c r="E348" s="19">
        <v>45496</v>
      </c>
      <c r="F348" s="20">
        <v>4.5</v>
      </c>
      <c r="G348" s="10">
        <f>IF(E348&gt;[1]GERAL!$G$3,MONTH(E348)-MONTH([1]GERAL!$G$3)+12*YEAR(E348)-12*YEAR([1]GERAL!$G$3)+1,0)</f>
        <v>0</v>
      </c>
      <c r="H348" s="11">
        <v>1.5223468206943673</v>
      </c>
      <c r="I348" s="11">
        <v>1.4662502225883416</v>
      </c>
      <c r="J348" s="11">
        <v>1.3620340980496477</v>
      </c>
      <c r="K348" s="11">
        <v>1.3274664976164274</v>
      </c>
      <c r="L348" s="11">
        <v>1.6999647586165114</v>
      </c>
      <c r="M348" s="11">
        <v>2.0498300144378625</v>
      </c>
      <c r="N348" s="11">
        <v>2.3188203286130236</v>
      </c>
      <c r="O348" s="11">
        <v>2.457900967593996</v>
      </c>
      <c r="P348" s="11">
        <v>2.4099972194459633</v>
      </c>
      <c r="Q348" s="11">
        <v>2.2648011563712038</v>
      </c>
      <c r="R348" s="11">
        <v>1.762268362472696</v>
      </c>
      <c r="S348" s="11">
        <v>1.7056831492749625</v>
      </c>
    </row>
    <row r="349" spans="1:19" x14ac:dyDescent="0.3">
      <c r="A349" s="4">
        <v>347</v>
      </c>
      <c r="B349" s="17" t="s">
        <v>370</v>
      </c>
      <c r="C349" s="17" t="s">
        <v>25</v>
      </c>
      <c r="D349" s="18">
        <v>3</v>
      </c>
      <c r="E349" s="19">
        <v>45466</v>
      </c>
      <c r="F349" s="20">
        <v>36</v>
      </c>
      <c r="G349" s="10">
        <f>IF(E349&gt;[1]GERAL!$G$3,MONTH(E349)-MONTH([1]GERAL!$G$3)+12*YEAR(E349)-12*YEAR([1]GERAL!$G$3)+1,0)</f>
        <v>0</v>
      </c>
      <c r="H349" s="11">
        <v>12.178774565554939</v>
      </c>
      <c r="I349" s="11">
        <v>11.730001780706733</v>
      </c>
      <c r="J349" s="11">
        <v>10.896272784397182</v>
      </c>
      <c r="K349" s="11">
        <v>10.619731980931419</v>
      </c>
      <c r="L349" s="11">
        <v>13.599718068932091</v>
      </c>
      <c r="M349" s="11">
        <v>16.3986401155029</v>
      </c>
      <c r="N349" s="11">
        <v>18.550562628904189</v>
      </c>
      <c r="O349" s="11">
        <v>19.663207740751968</v>
      </c>
      <c r="P349" s="11">
        <v>19.279977755567707</v>
      </c>
      <c r="Q349" s="11">
        <v>18.118409250969631</v>
      </c>
      <c r="R349" s="11">
        <v>14.098146899781568</v>
      </c>
      <c r="S349" s="11">
        <v>13.6454651941997</v>
      </c>
    </row>
    <row r="350" spans="1:19" x14ac:dyDescent="0.3">
      <c r="A350" s="4">
        <v>348</v>
      </c>
      <c r="B350" s="17" t="s">
        <v>371</v>
      </c>
      <c r="C350" s="17" t="s">
        <v>25</v>
      </c>
      <c r="D350" s="18">
        <v>3</v>
      </c>
      <c r="E350" s="19">
        <v>45452</v>
      </c>
      <c r="F350" s="20">
        <v>13.5</v>
      </c>
      <c r="G350" s="10">
        <f>IF(E350&gt;[1]GERAL!$G$3,MONTH(E350)-MONTH([1]GERAL!$G$3)+12*YEAR(E350)-12*YEAR([1]GERAL!$G$3)+1,0)</f>
        <v>0</v>
      </c>
      <c r="H350" s="11">
        <v>4.567040462083102</v>
      </c>
      <c r="I350" s="11">
        <v>4.3987506677650252</v>
      </c>
      <c r="J350" s="11">
        <v>4.0861022941489429</v>
      </c>
      <c r="K350" s="11">
        <v>3.9823994928492819</v>
      </c>
      <c r="L350" s="11">
        <v>5.0998942758495343</v>
      </c>
      <c r="M350" s="11">
        <v>6.1494900433135875</v>
      </c>
      <c r="N350" s="11">
        <v>6.9564609858390707</v>
      </c>
      <c r="O350" s="11">
        <v>7.3737029027819876</v>
      </c>
      <c r="P350" s="11">
        <v>7.2299916583378909</v>
      </c>
      <c r="Q350" s="11">
        <v>6.794403469113611</v>
      </c>
      <c r="R350" s="11">
        <v>5.2868050874180881</v>
      </c>
      <c r="S350" s="11">
        <v>5.1170494478248871</v>
      </c>
    </row>
    <row r="351" spans="1:19" x14ac:dyDescent="0.3">
      <c r="A351" s="4">
        <v>349</v>
      </c>
      <c r="B351" s="17" t="s">
        <v>372</v>
      </c>
      <c r="C351" s="17" t="s">
        <v>25</v>
      </c>
      <c r="D351" s="18">
        <v>3</v>
      </c>
      <c r="E351" s="19">
        <v>45425</v>
      </c>
      <c r="F351" s="20">
        <v>18</v>
      </c>
      <c r="G351" s="10">
        <f>IF(E351&gt;[1]GERAL!$G$3,MONTH(E351)-MONTH([1]GERAL!$G$3)+12*YEAR(E351)-12*YEAR([1]GERAL!$G$3)+1,0)</f>
        <v>0</v>
      </c>
      <c r="H351" s="11">
        <v>6.0893872827774693</v>
      </c>
      <c r="I351" s="11">
        <v>5.8650008903533664</v>
      </c>
      <c r="J351" s="11">
        <v>5.4481363921985908</v>
      </c>
      <c r="K351" s="11">
        <v>5.3098659904657097</v>
      </c>
      <c r="L351" s="11">
        <v>6.7998590344660457</v>
      </c>
      <c r="M351" s="11">
        <v>8.19932005775145</v>
      </c>
      <c r="N351" s="11">
        <v>9.2752813144520943</v>
      </c>
      <c r="O351" s="11">
        <v>9.831603870375984</v>
      </c>
      <c r="P351" s="11">
        <v>9.6399888777838534</v>
      </c>
      <c r="Q351" s="11">
        <v>9.0592046254848153</v>
      </c>
      <c r="R351" s="11">
        <v>7.0490734498907841</v>
      </c>
      <c r="S351" s="11">
        <v>6.8227325970998498</v>
      </c>
    </row>
    <row r="352" spans="1:19" x14ac:dyDescent="0.3">
      <c r="A352" s="4">
        <v>350</v>
      </c>
      <c r="B352" s="17" t="s">
        <v>373</v>
      </c>
      <c r="C352" s="17" t="s">
        <v>25</v>
      </c>
      <c r="D352" s="18">
        <v>3</v>
      </c>
      <c r="E352" s="19">
        <v>45355</v>
      </c>
      <c r="F352" s="20">
        <v>27</v>
      </c>
      <c r="G352" s="10">
        <f>IF(E352&gt;[1]GERAL!$G$3,MONTH(E352)-MONTH([1]GERAL!$G$3)+12*YEAR(E352)-12*YEAR([1]GERAL!$G$3)+1,0)</f>
        <v>0</v>
      </c>
      <c r="H352" s="11">
        <v>9.134080924166204</v>
      </c>
      <c r="I352" s="11">
        <v>8.7975013355300504</v>
      </c>
      <c r="J352" s="11">
        <v>8.1722045882978858</v>
      </c>
      <c r="K352" s="11">
        <v>7.9647989856985637</v>
      </c>
      <c r="L352" s="11">
        <v>10.199788551699069</v>
      </c>
      <c r="M352" s="11">
        <v>12.298980086627175</v>
      </c>
      <c r="N352" s="11">
        <v>13.912921971678141</v>
      </c>
      <c r="O352" s="11">
        <v>14.747405805563975</v>
      </c>
      <c r="P352" s="11">
        <v>14.459983316675782</v>
      </c>
      <c r="Q352" s="11">
        <v>13.588806938227222</v>
      </c>
      <c r="R352" s="11">
        <v>10.573610174836176</v>
      </c>
      <c r="S352" s="11">
        <v>10.234098895649774</v>
      </c>
    </row>
    <row r="353" spans="1:19" x14ac:dyDescent="0.3">
      <c r="A353" s="4">
        <v>351</v>
      </c>
      <c r="B353" s="17" t="s">
        <v>374</v>
      </c>
      <c r="C353" s="17" t="s">
        <v>25</v>
      </c>
      <c r="D353" s="18">
        <v>3</v>
      </c>
      <c r="E353" s="19">
        <v>45360</v>
      </c>
      <c r="F353" s="20">
        <v>9</v>
      </c>
      <c r="G353" s="10">
        <f>IF(E353&gt;[1]GERAL!$G$3,MONTH(E353)-MONTH([1]GERAL!$G$3)+12*YEAR(E353)-12*YEAR([1]GERAL!$G$3)+1,0)</f>
        <v>0</v>
      </c>
      <c r="H353" s="11">
        <v>3.0446936413887347</v>
      </c>
      <c r="I353" s="11">
        <v>2.9325004451766832</v>
      </c>
      <c r="J353" s="11">
        <v>2.7240681960992954</v>
      </c>
      <c r="K353" s="11">
        <v>2.6549329952328549</v>
      </c>
      <c r="L353" s="11">
        <v>3.3999295172330228</v>
      </c>
      <c r="M353" s="11">
        <v>4.099660028875725</v>
      </c>
      <c r="N353" s="11">
        <v>4.6376406572260471</v>
      </c>
      <c r="O353" s="11">
        <v>4.915801935187992</v>
      </c>
      <c r="P353" s="11">
        <v>4.8199944388919267</v>
      </c>
      <c r="Q353" s="11">
        <v>4.5296023127424077</v>
      </c>
      <c r="R353" s="11">
        <v>3.5245367249453921</v>
      </c>
      <c r="S353" s="11">
        <v>3.4113662985499249</v>
      </c>
    </row>
    <row r="354" spans="1:19" x14ac:dyDescent="0.3">
      <c r="A354" s="4">
        <v>352</v>
      </c>
      <c r="B354" s="17" t="s">
        <v>375</v>
      </c>
      <c r="C354" s="17" t="s">
        <v>25</v>
      </c>
      <c r="D354" s="18">
        <v>3</v>
      </c>
      <c r="E354" s="19">
        <v>45418</v>
      </c>
      <c r="F354" s="20">
        <v>4.5</v>
      </c>
      <c r="G354" s="10">
        <f>IF(E354&gt;[1]GERAL!$G$3,MONTH(E354)-MONTH([1]GERAL!$G$3)+12*YEAR(E354)-12*YEAR([1]GERAL!$G$3)+1,0)</f>
        <v>0</v>
      </c>
      <c r="H354" s="11">
        <v>1.5223468206943673</v>
      </c>
      <c r="I354" s="11">
        <v>1.4662502225883416</v>
      </c>
      <c r="J354" s="11">
        <v>1.3620340980496477</v>
      </c>
      <c r="K354" s="11">
        <v>1.3274664976164274</v>
      </c>
      <c r="L354" s="11">
        <v>1.6999647586165114</v>
      </c>
      <c r="M354" s="11">
        <v>2.0498300144378625</v>
      </c>
      <c r="N354" s="11">
        <v>2.3188203286130236</v>
      </c>
      <c r="O354" s="11">
        <v>2.457900967593996</v>
      </c>
      <c r="P354" s="11">
        <v>2.4099972194459633</v>
      </c>
      <c r="Q354" s="11">
        <v>2.2648011563712038</v>
      </c>
      <c r="R354" s="11">
        <v>1.762268362472696</v>
      </c>
      <c r="S354" s="11">
        <v>1.7056831492749625</v>
      </c>
    </row>
    <row r="355" spans="1:19" x14ac:dyDescent="0.3">
      <c r="A355" s="4">
        <v>353</v>
      </c>
      <c r="B355" s="17" t="s">
        <v>376</v>
      </c>
      <c r="C355" s="17" t="s">
        <v>25</v>
      </c>
      <c r="D355" s="18">
        <v>3</v>
      </c>
      <c r="E355" s="19">
        <v>45404</v>
      </c>
      <c r="F355" s="20">
        <v>9</v>
      </c>
      <c r="G355" s="10">
        <f>IF(E355&gt;[1]GERAL!$G$3,MONTH(E355)-MONTH([1]GERAL!$G$3)+12*YEAR(E355)-12*YEAR([1]GERAL!$G$3)+1,0)</f>
        <v>0</v>
      </c>
      <c r="H355" s="11">
        <v>3.0446936413887347</v>
      </c>
      <c r="I355" s="11">
        <v>2.9325004451766832</v>
      </c>
      <c r="J355" s="11">
        <v>2.7240681960992954</v>
      </c>
      <c r="K355" s="11">
        <v>2.6549329952328549</v>
      </c>
      <c r="L355" s="11">
        <v>3.3999295172330228</v>
      </c>
      <c r="M355" s="11">
        <v>4.099660028875725</v>
      </c>
      <c r="N355" s="11">
        <v>4.6376406572260471</v>
      </c>
      <c r="O355" s="11">
        <v>4.915801935187992</v>
      </c>
      <c r="P355" s="11">
        <v>4.8199944388919267</v>
      </c>
      <c r="Q355" s="11">
        <v>4.5296023127424077</v>
      </c>
      <c r="R355" s="11">
        <v>3.5245367249453921</v>
      </c>
      <c r="S355" s="11">
        <v>3.4113662985499249</v>
      </c>
    </row>
    <row r="356" spans="1:19" x14ac:dyDescent="0.3">
      <c r="A356" s="4">
        <v>354</v>
      </c>
      <c r="B356" s="17" t="s">
        <v>377</v>
      </c>
      <c r="C356" s="17" t="s">
        <v>25</v>
      </c>
      <c r="D356" s="18">
        <v>3</v>
      </c>
      <c r="E356" s="19">
        <v>45411</v>
      </c>
      <c r="F356" s="20">
        <v>22.5</v>
      </c>
      <c r="G356" s="10">
        <f>IF(E356&gt;[1]GERAL!$G$3,MONTH(E356)-MONTH([1]GERAL!$G$3)+12*YEAR(E356)-12*YEAR([1]GERAL!$G$3)+1,0)</f>
        <v>0</v>
      </c>
      <c r="H356" s="11">
        <v>7.6117341034718375</v>
      </c>
      <c r="I356" s="11">
        <v>7.3312511129417084</v>
      </c>
      <c r="J356" s="11">
        <v>6.8101704902482387</v>
      </c>
      <c r="K356" s="11">
        <v>6.6373324880821363</v>
      </c>
      <c r="L356" s="11">
        <v>8.4998237930825571</v>
      </c>
      <c r="M356" s="11">
        <v>10.249150072189313</v>
      </c>
      <c r="N356" s="11">
        <v>11.594101643065118</v>
      </c>
      <c r="O356" s="11">
        <v>12.28950483796998</v>
      </c>
      <c r="P356" s="11">
        <v>12.049986097229818</v>
      </c>
      <c r="Q356" s="11">
        <v>11.32400578185602</v>
      </c>
      <c r="R356" s="11">
        <v>8.8113418123634801</v>
      </c>
      <c r="S356" s="11">
        <v>8.5284157463748134</v>
      </c>
    </row>
    <row r="357" spans="1:19" x14ac:dyDescent="0.3">
      <c r="A357" s="4">
        <v>355</v>
      </c>
      <c r="B357" s="17" t="s">
        <v>378</v>
      </c>
      <c r="C357" s="17" t="s">
        <v>25</v>
      </c>
      <c r="D357" s="18">
        <v>3</v>
      </c>
      <c r="E357" s="19">
        <v>45417</v>
      </c>
      <c r="F357" s="20">
        <v>18</v>
      </c>
      <c r="G357" s="10">
        <f>IF(E357&gt;[1]GERAL!$G$3,MONTH(E357)-MONTH([1]GERAL!$G$3)+12*YEAR(E357)-12*YEAR([1]GERAL!$G$3)+1,0)</f>
        <v>0</v>
      </c>
      <c r="H357" s="11">
        <v>6.0893872827774693</v>
      </c>
      <c r="I357" s="11">
        <v>5.8650008903533664</v>
      </c>
      <c r="J357" s="11">
        <v>5.4481363921985908</v>
      </c>
      <c r="K357" s="11">
        <v>5.3098659904657097</v>
      </c>
      <c r="L357" s="11">
        <v>6.7998590344660457</v>
      </c>
      <c r="M357" s="11">
        <v>8.19932005775145</v>
      </c>
      <c r="N357" s="11">
        <v>9.2752813144520943</v>
      </c>
      <c r="O357" s="11">
        <v>9.831603870375984</v>
      </c>
      <c r="P357" s="11">
        <v>9.6399888777838534</v>
      </c>
      <c r="Q357" s="11">
        <v>9.0592046254848153</v>
      </c>
      <c r="R357" s="11">
        <v>7.0490734498907841</v>
      </c>
      <c r="S357" s="11">
        <v>6.8227325970998498</v>
      </c>
    </row>
    <row r="358" spans="1:19" x14ac:dyDescent="0.3">
      <c r="A358" s="4">
        <v>356</v>
      </c>
      <c r="B358" s="17" t="s">
        <v>379</v>
      </c>
      <c r="C358" s="17" t="s">
        <v>25</v>
      </c>
      <c r="D358" s="18">
        <v>3</v>
      </c>
      <c r="E358" s="19">
        <v>45717</v>
      </c>
      <c r="F358" s="20">
        <v>72</v>
      </c>
      <c r="G358" s="10">
        <f>IF(E358&gt;[1]GERAL!$G$3,MONTH(E358)-MONTH([1]GERAL!$G$3)+12*YEAR(E358)-12*YEAR([1]GERAL!$G$3)+1,0)</f>
        <v>3</v>
      </c>
      <c r="H358" s="11">
        <v>24.357549131109877</v>
      </c>
      <c r="I358" s="11">
        <v>23.460003561413465</v>
      </c>
      <c r="J358" s="11">
        <v>21.792545568794363</v>
      </c>
      <c r="K358" s="11">
        <v>21.239463961862839</v>
      </c>
      <c r="L358" s="11">
        <v>27.199436137864183</v>
      </c>
      <c r="M358" s="11">
        <v>32.7972802310058</v>
      </c>
      <c r="N358" s="11">
        <v>37.101125257808377</v>
      </c>
      <c r="O358" s="11">
        <v>39.326415481503936</v>
      </c>
      <c r="P358" s="11">
        <v>38.559955511135414</v>
      </c>
      <c r="Q358" s="11">
        <v>36.236818501939261</v>
      </c>
      <c r="R358" s="11">
        <v>28.196293799563136</v>
      </c>
      <c r="S358" s="11">
        <v>27.290930388399399</v>
      </c>
    </row>
    <row r="359" spans="1:19" x14ac:dyDescent="0.3">
      <c r="A359" s="4">
        <v>357</v>
      </c>
      <c r="B359" s="17" t="s">
        <v>380</v>
      </c>
      <c r="C359" s="17" t="s">
        <v>25</v>
      </c>
      <c r="D359" s="18">
        <v>3</v>
      </c>
      <c r="E359" s="19">
        <v>45931</v>
      </c>
      <c r="F359" s="20">
        <v>72</v>
      </c>
      <c r="G359" s="10">
        <f>IF(E359&gt;[1]GERAL!$G$3,MONTH(E359)-MONTH([1]GERAL!$G$3)+12*YEAR(E359)-12*YEAR([1]GERAL!$G$3)+1,0)</f>
        <v>10</v>
      </c>
      <c r="H359" s="11">
        <v>24.357549131109877</v>
      </c>
      <c r="I359" s="11">
        <v>23.460003561413465</v>
      </c>
      <c r="J359" s="11">
        <v>21.792545568794363</v>
      </c>
      <c r="K359" s="11">
        <v>21.239463961862839</v>
      </c>
      <c r="L359" s="11">
        <v>27.199436137864183</v>
      </c>
      <c r="M359" s="11">
        <v>32.7972802310058</v>
      </c>
      <c r="N359" s="11">
        <v>37.101125257808377</v>
      </c>
      <c r="O359" s="11">
        <v>39.326415481503936</v>
      </c>
      <c r="P359" s="11">
        <v>38.559955511135414</v>
      </c>
      <c r="Q359" s="11">
        <v>36.236818501939261</v>
      </c>
      <c r="R359" s="11">
        <v>28.196293799563136</v>
      </c>
      <c r="S359" s="11">
        <v>27.290930388399399</v>
      </c>
    </row>
    <row r="360" spans="1:19" x14ac:dyDescent="0.3">
      <c r="A360" s="4">
        <v>358</v>
      </c>
      <c r="B360" s="17" t="s">
        <v>381</v>
      </c>
      <c r="C360" s="17" t="s">
        <v>25</v>
      </c>
      <c r="D360" s="18">
        <v>3</v>
      </c>
      <c r="E360" s="19">
        <v>45717</v>
      </c>
      <c r="F360" s="20">
        <v>72</v>
      </c>
      <c r="G360" s="10">
        <f>IF(E360&gt;[1]GERAL!$G$3,MONTH(E360)-MONTH([1]GERAL!$G$3)+12*YEAR(E360)-12*YEAR([1]GERAL!$G$3)+1,0)</f>
        <v>3</v>
      </c>
      <c r="H360" s="11">
        <v>24.357549131109877</v>
      </c>
      <c r="I360" s="11">
        <v>23.460003561413465</v>
      </c>
      <c r="J360" s="11">
        <v>21.792545568794363</v>
      </c>
      <c r="K360" s="11">
        <v>21.239463961862839</v>
      </c>
      <c r="L360" s="11">
        <v>27.199436137864183</v>
      </c>
      <c r="M360" s="11">
        <v>32.7972802310058</v>
      </c>
      <c r="N360" s="11">
        <v>37.101125257808377</v>
      </c>
      <c r="O360" s="11">
        <v>39.326415481503936</v>
      </c>
      <c r="P360" s="11">
        <v>38.559955511135414</v>
      </c>
      <c r="Q360" s="11">
        <v>36.236818501939261</v>
      </c>
      <c r="R360" s="11">
        <v>28.196293799563136</v>
      </c>
      <c r="S360" s="11">
        <v>27.290930388399399</v>
      </c>
    </row>
    <row r="361" spans="1:19" x14ac:dyDescent="0.3">
      <c r="A361" s="4">
        <v>359</v>
      </c>
      <c r="B361" s="17" t="s">
        <v>382</v>
      </c>
      <c r="C361" s="17" t="s">
        <v>25</v>
      </c>
      <c r="D361" s="18">
        <v>3</v>
      </c>
      <c r="E361" s="19">
        <v>47119</v>
      </c>
      <c r="F361" s="20">
        <v>74.400000000000006</v>
      </c>
      <c r="G361" s="10">
        <f>IF(E361&gt;[1]GERAL!$G$3,MONTH(E361)-MONTH([1]GERAL!$G$3)+12*YEAR(E361)-12*YEAR([1]GERAL!$G$3)+1,0)</f>
        <v>49</v>
      </c>
      <c r="H361" s="11">
        <v>25.169467435480211</v>
      </c>
      <c r="I361" s="11">
        <v>24.242003680127251</v>
      </c>
      <c r="J361" s="11">
        <v>22.518963754420845</v>
      </c>
      <c r="K361" s="11">
        <v>21.947446093924935</v>
      </c>
      <c r="L361" s="11">
        <v>28.106084009126327</v>
      </c>
      <c r="M361" s="11">
        <v>33.890522905372663</v>
      </c>
      <c r="N361" s="11">
        <v>38.337829433068656</v>
      </c>
      <c r="O361" s="11">
        <v>40.63729599755407</v>
      </c>
      <c r="P361" s="11">
        <v>39.8452873615066</v>
      </c>
      <c r="Q361" s="11">
        <v>37.444712452003905</v>
      </c>
      <c r="R361" s="11">
        <v>29.136170259548575</v>
      </c>
      <c r="S361" s="11">
        <v>28.200628068012715</v>
      </c>
    </row>
    <row r="362" spans="1:19" x14ac:dyDescent="0.3">
      <c r="A362" s="4">
        <v>360</v>
      </c>
      <c r="B362" s="17" t="s">
        <v>383</v>
      </c>
      <c r="C362" s="17" t="s">
        <v>25</v>
      </c>
      <c r="D362" s="18">
        <v>3</v>
      </c>
      <c r="E362" s="19">
        <v>45380</v>
      </c>
      <c r="F362" s="20">
        <v>40.5</v>
      </c>
      <c r="G362" s="10">
        <f>IF(E362&gt;[1]GERAL!$G$3,MONTH(E362)-MONTH([1]GERAL!$G$3)+12*YEAR(E362)-12*YEAR([1]GERAL!$G$3)+1,0)</f>
        <v>0</v>
      </c>
      <c r="H362" s="11">
        <v>13.701121386249307</v>
      </c>
      <c r="I362" s="11">
        <v>13.196252003295076</v>
      </c>
      <c r="J362" s="11">
        <v>12.25830688244683</v>
      </c>
      <c r="K362" s="11">
        <v>11.947198478547845</v>
      </c>
      <c r="L362" s="11">
        <v>15.299682827548605</v>
      </c>
      <c r="M362" s="11">
        <v>18.448470129940763</v>
      </c>
      <c r="N362" s="11">
        <v>20.86938295751721</v>
      </c>
      <c r="O362" s="11">
        <v>22.121108708345965</v>
      </c>
      <c r="P362" s="11">
        <v>21.689974975013673</v>
      </c>
      <c r="Q362" s="11">
        <v>20.383210407340833</v>
      </c>
      <c r="R362" s="11">
        <v>15.860415262254264</v>
      </c>
      <c r="S362" s="11">
        <v>15.351148343474662</v>
      </c>
    </row>
    <row r="363" spans="1:19" x14ac:dyDescent="0.3">
      <c r="A363" s="4">
        <v>361</v>
      </c>
      <c r="B363" s="17" t="s">
        <v>384</v>
      </c>
      <c r="C363" s="17" t="s">
        <v>25</v>
      </c>
      <c r="D363" s="18">
        <v>3</v>
      </c>
      <c r="E363" s="19">
        <v>45355</v>
      </c>
      <c r="F363" s="20">
        <v>40.5</v>
      </c>
      <c r="G363" s="10">
        <f>IF(E363&gt;[1]GERAL!$G$3,MONTH(E363)-MONTH([1]GERAL!$G$3)+12*YEAR(E363)-12*YEAR([1]GERAL!$G$3)+1,0)</f>
        <v>0</v>
      </c>
      <c r="H363" s="11">
        <v>13.701121386249307</v>
      </c>
      <c r="I363" s="11">
        <v>13.196252003295076</v>
      </c>
      <c r="J363" s="11">
        <v>12.25830688244683</v>
      </c>
      <c r="K363" s="11">
        <v>11.947198478547845</v>
      </c>
      <c r="L363" s="11">
        <v>15.299682827548605</v>
      </c>
      <c r="M363" s="11">
        <v>18.448470129940763</v>
      </c>
      <c r="N363" s="11">
        <v>20.86938295751721</v>
      </c>
      <c r="O363" s="11">
        <v>22.121108708345965</v>
      </c>
      <c r="P363" s="11">
        <v>21.689974975013673</v>
      </c>
      <c r="Q363" s="11">
        <v>20.383210407340833</v>
      </c>
      <c r="R363" s="11">
        <v>15.860415262254264</v>
      </c>
      <c r="S363" s="11">
        <v>15.351148343474662</v>
      </c>
    </row>
    <row r="364" spans="1:19" x14ac:dyDescent="0.3">
      <c r="A364" s="4">
        <v>362</v>
      </c>
      <c r="B364" s="17" t="s">
        <v>385</v>
      </c>
      <c r="C364" s="17" t="s">
        <v>25</v>
      </c>
      <c r="D364" s="18">
        <v>3</v>
      </c>
      <c r="E364" s="19">
        <v>45521</v>
      </c>
      <c r="F364" s="20">
        <v>9</v>
      </c>
      <c r="G364" s="10">
        <f>IF(E364&gt;[1]GERAL!$G$3,MONTH(E364)-MONTH([1]GERAL!$G$3)+12*YEAR(E364)-12*YEAR([1]GERAL!$G$3)+1,0)</f>
        <v>0</v>
      </c>
      <c r="H364" s="11">
        <v>3.0446936413887347</v>
      </c>
      <c r="I364" s="11">
        <v>2.9325004451766832</v>
      </c>
      <c r="J364" s="11">
        <v>2.7240681960992954</v>
      </c>
      <c r="K364" s="11">
        <v>2.6549329952328549</v>
      </c>
      <c r="L364" s="11">
        <v>3.3999295172330228</v>
      </c>
      <c r="M364" s="11">
        <v>4.099660028875725</v>
      </c>
      <c r="N364" s="11">
        <v>4.6376406572260471</v>
      </c>
      <c r="O364" s="11">
        <v>4.915801935187992</v>
      </c>
      <c r="P364" s="11">
        <v>4.8199944388919267</v>
      </c>
      <c r="Q364" s="11">
        <v>4.5296023127424077</v>
      </c>
      <c r="R364" s="11">
        <v>3.5245367249453921</v>
      </c>
      <c r="S364" s="11">
        <v>3.4113662985499249</v>
      </c>
    </row>
    <row r="365" spans="1:19" x14ac:dyDescent="0.3">
      <c r="A365" s="4">
        <v>363</v>
      </c>
      <c r="B365" s="17" t="s">
        <v>386</v>
      </c>
      <c r="C365" s="17" t="s">
        <v>25</v>
      </c>
      <c r="D365" s="18">
        <v>3</v>
      </c>
      <c r="E365" s="19">
        <v>45499</v>
      </c>
      <c r="F365" s="20">
        <v>27</v>
      </c>
      <c r="G365" s="10">
        <f>IF(E365&gt;[1]GERAL!$G$3,MONTH(E365)-MONTH([1]GERAL!$G$3)+12*YEAR(E365)-12*YEAR([1]GERAL!$G$3)+1,0)</f>
        <v>0</v>
      </c>
      <c r="H365" s="11">
        <v>9.134080924166204</v>
      </c>
      <c r="I365" s="11">
        <v>8.7975013355300504</v>
      </c>
      <c r="J365" s="11">
        <v>8.1722045882978858</v>
      </c>
      <c r="K365" s="11">
        <v>7.9647989856985637</v>
      </c>
      <c r="L365" s="11">
        <v>10.199788551699069</v>
      </c>
      <c r="M365" s="11">
        <v>12.298980086627175</v>
      </c>
      <c r="N365" s="11">
        <v>13.912921971678141</v>
      </c>
      <c r="O365" s="11">
        <v>14.747405805563975</v>
      </c>
      <c r="P365" s="11">
        <v>14.459983316675782</v>
      </c>
      <c r="Q365" s="11">
        <v>13.588806938227222</v>
      </c>
      <c r="R365" s="11">
        <v>10.573610174836176</v>
      </c>
      <c r="S365" s="11">
        <v>10.234098895649774</v>
      </c>
    </row>
    <row r="366" spans="1:19" x14ac:dyDescent="0.3">
      <c r="A366" s="4">
        <v>364</v>
      </c>
      <c r="B366" s="17" t="s">
        <v>387</v>
      </c>
      <c r="C366" s="17" t="s">
        <v>25</v>
      </c>
      <c r="D366" s="18">
        <v>3</v>
      </c>
      <c r="E366" s="19">
        <v>45506</v>
      </c>
      <c r="F366" s="20">
        <v>9</v>
      </c>
      <c r="G366" s="10">
        <f>IF(E366&gt;[1]GERAL!$G$3,MONTH(E366)-MONTH([1]GERAL!$G$3)+12*YEAR(E366)-12*YEAR([1]GERAL!$G$3)+1,0)</f>
        <v>0</v>
      </c>
      <c r="H366" s="11">
        <v>3.0446936413887347</v>
      </c>
      <c r="I366" s="11">
        <v>2.9325004451766832</v>
      </c>
      <c r="J366" s="11">
        <v>2.7240681960992954</v>
      </c>
      <c r="K366" s="11">
        <v>2.6549329952328549</v>
      </c>
      <c r="L366" s="11">
        <v>3.3999295172330228</v>
      </c>
      <c r="M366" s="11">
        <v>4.099660028875725</v>
      </c>
      <c r="N366" s="11">
        <v>4.6376406572260471</v>
      </c>
      <c r="O366" s="11">
        <v>4.915801935187992</v>
      </c>
      <c r="P366" s="11">
        <v>4.8199944388919267</v>
      </c>
      <c r="Q366" s="11">
        <v>4.5296023127424077</v>
      </c>
      <c r="R366" s="11">
        <v>3.5245367249453921</v>
      </c>
      <c r="S366" s="11">
        <v>3.4113662985499249</v>
      </c>
    </row>
    <row r="367" spans="1:19" x14ac:dyDescent="0.3">
      <c r="A367" s="4">
        <v>365</v>
      </c>
      <c r="B367" s="17" t="s">
        <v>388</v>
      </c>
      <c r="C367" s="17" t="s">
        <v>25</v>
      </c>
      <c r="D367" s="18">
        <v>3</v>
      </c>
      <c r="E367" s="19">
        <v>45510</v>
      </c>
      <c r="F367" s="20">
        <v>18</v>
      </c>
      <c r="G367" s="10">
        <f>IF(E367&gt;[1]GERAL!$G$3,MONTH(E367)-MONTH([1]GERAL!$G$3)+12*YEAR(E367)-12*YEAR([1]GERAL!$G$3)+1,0)</f>
        <v>0</v>
      </c>
      <c r="H367" s="11">
        <v>6.0893872827774693</v>
      </c>
      <c r="I367" s="11">
        <v>5.8650008903533664</v>
      </c>
      <c r="J367" s="11">
        <v>5.4481363921985908</v>
      </c>
      <c r="K367" s="11">
        <v>5.3098659904657097</v>
      </c>
      <c r="L367" s="11">
        <v>6.7998590344660457</v>
      </c>
      <c r="M367" s="11">
        <v>8.19932005775145</v>
      </c>
      <c r="N367" s="11">
        <v>9.2752813144520943</v>
      </c>
      <c r="O367" s="11">
        <v>9.831603870375984</v>
      </c>
      <c r="P367" s="11">
        <v>9.6399888777838534</v>
      </c>
      <c r="Q367" s="11">
        <v>9.0592046254848153</v>
      </c>
      <c r="R367" s="11">
        <v>7.0490734498907841</v>
      </c>
      <c r="S367" s="11">
        <v>6.8227325970998498</v>
      </c>
    </row>
    <row r="368" spans="1:19" x14ac:dyDescent="0.3">
      <c r="A368" s="4">
        <v>366</v>
      </c>
      <c r="B368" s="17" t="s">
        <v>389</v>
      </c>
      <c r="C368" s="17" t="s">
        <v>25</v>
      </c>
      <c r="D368" s="18">
        <v>3</v>
      </c>
      <c r="E368" s="19">
        <v>45489</v>
      </c>
      <c r="F368" s="20">
        <v>18</v>
      </c>
      <c r="G368" s="10">
        <f>IF(E368&gt;[1]GERAL!$G$3,MONTH(E368)-MONTH([1]GERAL!$G$3)+12*YEAR(E368)-12*YEAR([1]GERAL!$G$3)+1,0)</f>
        <v>0</v>
      </c>
      <c r="H368" s="11">
        <v>6.0893872827774693</v>
      </c>
      <c r="I368" s="11">
        <v>5.8650008903533664</v>
      </c>
      <c r="J368" s="11">
        <v>5.4481363921985908</v>
      </c>
      <c r="K368" s="11">
        <v>5.3098659904657097</v>
      </c>
      <c r="L368" s="11">
        <v>6.7998590344660457</v>
      </c>
      <c r="M368" s="11">
        <v>8.19932005775145</v>
      </c>
      <c r="N368" s="11">
        <v>9.2752813144520943</v>
      </c>
      <c r="O368" s="11">
        <v>9.831603870375984</v>
      </c>
      <c r="P368" s="11">
        <v>9.6399888777838534</v>
      </c>
      <c r="Q368" s="11">
        <v>9.0592046254848153</v>
      </c>
      <c r="R368" s="11">
        <v>7.0490734498907841</v>
      </c>
      <c r="S368" s="11">
        <v>6.8227325970998498</v>
      </c>
    </row>
    <row r="369" spans="1:19" x14ac:dyDescent="0.3">
      <c r="A369" s="4">
        <v>367</v>
      </c>
      <c r="B369" s="17" t="s">
        <v>390</v>
      </c>
      <c r="C369" s="17" t="s">
        <v>25</v>
      </c>
      <c r="D369" s="18">
        <v>3</v>
      </c>
      <c r="E369" s="19">
        <v>45506</v>
      </c>
      <c r="F369" s="20">
        <v>4.5</v>
      </c>
      <c r="G369" s="10">
        <f>IF(E369&gt;[1]GERAL!$G$3,MONTH(E369)-MONTH([1]GERAL!$G$3)+12*YEAR(E369)-12*YEAR([1]GERAL!$G$3)+1,0)</f>
        <v>0</v>
      </c>
      <c r="H369" s="11">
        <v>1.5223468206943673</v>
      </c>
      <c r="I369" s="11">
        <v>1.4662502225883416</v>
      </c>
      <c r="J369" s="11">
        <v>1.3620340980496477</v>
      </c>
      <c r="K369" s="11">
        <v>1.3274664976164274</v>
      </c>
      <c r="L369" s="11">
        <v>1.6999647586165114</v>
      </c>
      <c r="M369" s="11">
        <v>2.0498300144378625</v>
      </c>
      <c r="N369" s="11">
        <v>2.3188203286130236</v>
      </c>
      <c r="O369" s="11">
        <v>2.457900967593996</v>
      </c>
      <c r="P369" s="11">
        <v>2.4099972194459633</v>
      </c>
      <c r="Q369" s="11">
        <v>2.2648011563712038</v>
      </c>
      <c r="R369" s="11">
        <v>1.762268362472696</v>
      </c>
      <c r="S369" s="11">
        <v>1.7056831492749625</v>
      </c>
    </row>
    <row r="370" spans="1:19" x14ac:dyDescent="0.3">
      <c r="A370" s="4">
        <v>368</v>
      </c>
      <c r="B370" s="17" t="s">
        <v>391</v>
      </c>
      <c r="C370" s="17" t="s">
        <v>25</v>
      </c>
      <c r="D370" s="18">
        <v>3</v>
      </c>
      <c r="E370" s="19">
        <v>45331</v>
      </c>
      <c r="F370" s="20">
        <v>36</v>
      </c>
      <c r="G370" s="10">
        <f>IF(E370&gt;[1]GERAL!$G$3,MONTH(E370)-MONTH([1]GERAL!$G$3)+12*YEAR(E370)-12*YEAR([1]GERAL!$G$3)+1,0)</f>
        <v>0</v>
      </c>
      <c r="H370" s="11">
        <v>12.178774565554939</v>
      </c>
      <c r="I370" s="11">
        <v>11.730001780706733</v>
      </c>
      <c r="J370" s="11">
        <v>10.896272784397182</v>
      </c>
      <c r="K370" s="11">
        <v>10.619731980931419</v>
      </c>
      <c r="L370" s="11">
        <v>13.599718068932091</v>
      </c>
      <c r="M370" s="11">
        <v>16.3986401155029</v>
      </c>
      <c r="N370" s="11">
        <v>18.550562628904189</v>
      </c>
      <c r="O370" s="11">
        <v>19.663207740751968</v>
      </c>
      <c r="P370" s="11">
        <v>19.279977755567707</v>
      </c>
      <c r="Q370" s="11">
        <v>18.118409250969631</v>
      </c>
      <c r="R370" s="11">
        <v>14.098146899781568</v>
      </c>
      <c r="S370" s="11">
        <v>13.6454651941997</v>
      </c>
    </row>
    <row r="371" spans="1:19" x14ac:dyDescent="0.3">
      <c r="A371" s="4">
        <v>369</v>
      </c>
      <c r="B371" s="17" t="s">
        <v>392</v>
      </c>
      <c r="C371" s="17" t="s">
        <v>25</v>
      </c>
      <c r="D371" s="18">
        <v>3</v>
      </c>
      <c r="E371" s="19">
        <v>45333</v>
      </c>
      <c r="F371" s="20">
        <v>9</v>
      </c>
      <c r="G371" s="10">
        <f>IF(E371&gt;[1]GERAL!$G$3,MONTH(E371)-MONTH([1]GERAL!$G$3)+12*YEAR(E371)-12*YEAR([1]GERAL!$G$3)+1,0)</f>
        <v>0</v>
      </c>
      <c r="H371" s="11">
        <v>3.0446936413887347</v>
      </c>
      <c r="I371" s="11">
        <v>2.9325004451766832</v>
      </c>
      <c r="J371" s="11">
        <v>2.7240681960992954</v>
      </c>
      <c r="K371" s="11">
        <v>2.6549329952328549</v>
      </c>
      <c r="L371" s="11">
        <v>3.3999295172330228</v>
      </c>
      <c r="M371" s="11">
        <v>4.099660028875725</v>
      </c>
      <c r="N371" s="11">
        <v>4.6376406572260471</v>
      </c>
      <c r="O371" s="11">
        <v>4.915801935187992</v>
      </c>
      <c r="P371" s="11">
        <v>4.8199944388919267</v>
      </c>
      <c r="Q371" s="11">
        <v>4.5296023127424077</v>
      </c>
      <c r="R371" s="11">
        <v>3.5245367249453921</v>
      </c>
      <c r="S371" s="11">
        <v>3.4113662985499249</v>
      </c>
    </row>
    <row r="372" spans="1:19" x14ac:dyDescent="0.3">
      <c r="A372" s="4">
        <v>370</v>
      </c>
      <c r="B372" s="17" t="s">
        <v>393</v>
      </c>
      <c r="C372" s="17" t="s">
        <v>25</v>
      </c>
      <c r="D372" s="18">
        <v>3</v>
      </c>
      <c r="E372" s="19">
        <v>45962</v>
      </c>
      <c r="F372" s="20">
        <v>67.5</v>
      </c>
      <c r="G372" s="10">
        <f>IF(E372&gt;[1]GERAL!$G$3,MONTH(E372)-MONTH([1]GERAL!$G$3)+12*YEAR(E372)-12*YEAR([1]GERAL!$G$3)+1,0)</f>
        <v>11</v>
      </c>
      <c r="H372" s="11">
        <v>22.835202310415511</v>
      </c>
      <c r="I372" s="11">
        <v>21.993753338825126</v>
      </c>
      <c r="J372" s="11">
        <v>20.430511470744715</v>
      </c>
      <c r="K372" s="11">
        <v>19.911997464246411</v>
      </c>
      <c r="L372" s="11">
        <v>25.499471379247673</v>
      </c>
      <c r="M372" s="11">
        <v>30.747450216567938</v>
      </c>
      <c r="N372" s="11">
        <v>34.782304929195355</v>
      </c>
      <c r="O372" s="11">
        <v>36.868514513909943</v>
      </c>
      <c r="P372" s="11">
        <v>36.149958291689451</v>
      </c>
      <c r="Q372" s="11">
        <v>33.972017345568055</v>
      </c>
      <c r="R372" s="11">
        <v>26.43402543709044</v>
      </c>
      <c r="S372" s="11">
        <v>25.585247239124438</v>
      </c>
    </row>
    <row r="373" spans="1:19" x14ac:dyDescent="0.3">
      <c r="A373" s="4">
        <v>371</v>
      </c>
      <c r="B373" s="17" t="s">
        <v>394</v>
      </c>
      <c r="C373" s="17" t="s">
        <v>25</v>
      </c>
      <c r="D373" s="18">
        <v>3</v>
      </c>
      <c r="E373" s="19">
        <v>45992</v>
      </c>
      <c r="F373" s="20">
        <v>67.5</v>
      </c>
      <c r="G373" s="10">
        <f>IF(E373&gt;[1]GERAL!$G$3,MONTH(E373)-MONTH([1]GERAL!$G$3)+12*YEAR(E373)-12*YEAR([1]GERAL!$G$3)+1,0)</f>
        <v>12</v>
      </c>
      <c r="H373" s="11">
        <v>22.835202310415511</v>
      </c>
      <c r="I373" s="11">
        <v>21.993753338825126</v>
      </c>
      <c r="J373" s="11">
        <v>20.430511470744715</v>
      </c>
      <c r="K373" s="11">
        <v>19.911997464246411</v>
      </c>
      <c r="L373" s="11">
        <v>25.499471379247673</v>
      </c>
      <c r="M373" s="11">
        <v>30.747450216567938</v>
      </c>
      <c r="N373" s="11">
        <v>34.782304929195355</v>
      </c>
      <c r="O373" s="11">
        <v>36.868514513909943</v>
      </c>
      <c r="P373" s="11">
        <v>36.149958291689451</v>
      </c>
      <c r="Q373" s="11">
        <v>33.972017345568055</v>
      </c>
      <c r="R373" s="11">
        <v>26.43402543709044</v>
      </c>
      <c r="S373" s="11">
        <v>25.585247239124438</v>
      </c>
    </row>
    <row r="374" spans="1:19" x14ac:dyDescent="0.3">
      <c r="A374" s="4">
        <v>372</v>
      </c>
      <c r="B374" s="17" t="s">
        <v>395</v>
      </c>
      <c r="C374" s="17" t="s">
        <v>25</v>
      </c>
      <c r="D374" s="18">
        <v>3</v>
      </c>
      <c r="E374" s="19">
        <v>45992</v>
      </c>
      <c r="F374" s="20">
        <v>67.5</v>
      </c>
      <c r="G374" s="10">
        <f>IF(E374&gt;[1]GERAL!$G$3,MONTH(E374)-MONTH([1]GERAL!$G$3)+12*YEAR(E374)-12*YEAR([1]GERAL!$G$3)+1,0)</f>
        <v>12</v>
      </c>
      <c r="H374" s="11">
        <v>22.835202310415511</v>
      </c>
      <c r="I374" s="11">
        <v>21.993753338825126</v>
      </c>
      <c r="J374" s="11">
        <v>20.430511470744715</v>
      </c>
      <c r="K374" s="11">
        <v>19.911997464246411</v>
      </c>
      <c r="L374" s="11">
        <v>25.499471379247673</v>
      </c>
      <c r="M374" s="11">
        <v>30.747450216567938</v>
      </c>
      <c r="N374" s="11">
        <v>34.782304929195355</v>
      </c>
      <c r="O374" s="11">
        <v>36.868514513909943</v>
      </c>
      <c r="P374" s="11">
        <v>36.149958291689451</v>
      </c>
      <c r="Q374" s="11">
        <v>33.972017345568055</v>
      </c>
      <c r="R374" s="11">
        <v>26.43402543709044</v>
      </c>
      <c r="S374" s="11">
        <v>25.585247239124438</v>
      </c>
    </row>
    <row r="375" spans="1:19" x14ac:dyDescent="0.3">
      <c r="A375" s="4">
        <v>373</v>
      </c>
      <c r="B375" s="17" t="s">
        <v>396</v>
      </c>
      <c r="C375" s="17" t="s">
        <v>25</v>
      </c>
      <c r="D375" s="18">
        <v>3</v>
      </c>
      <c r="E375" s="19">
        <v>45901</v>
      </c>
      <c r="F375" s="20">
        <v>72</v>
      </c>
      <c r="G375" s="10">
        <f>IF(E375&gt;[1]GERAL!$G$3,MONTH(E375)-MONTH([1]GERAL!$G$3)+12*YEAR(E375)-12*YEAR([1]GERAL!$G$3)+1,0)</f>
        <v>9</v>
      </c>
      <c r="H375" s="11">
        <v>24.357549131109877</v>
      </c>
      <c r="I375" s="11">
        <v>23.460003561413465</v>
      </c>
      <c r="J375" s="11">
        <v>21.792545568794363</v>
      </c>
      <c r="K375" s="11">
        <v>21.239463961862839</v>
      </c>
      <c r="L375" s="11">
        <v>27.199436137864183</v>
      </c>
      <c r="M375" s="11">
        <v>32.7972802310058</v>
      </c>
      <c r="N375" s="11">
        <v>37.101125257808377</v>
      </c>
      <c r="O375" s="11">
        <v>39.326415481503936</v>
      </c>
      <c r="P375" s="11">
        <v>38.559955511135414</v>
      </c>
      <c r="Q375" s="11">
        <v>36.236818501939261</v>
      </c>
      <c r="R375" s="11">
        <v>28.196293799563136</v>
      </c>
      <c r="S375" s="11">
        <v>27.290930388399399</v>
      </c>
    </row>
    <row r="376" spans="1:19" x14ac:dyDescent="0.3">
      <c r="A376" s="4">
        <v>374</v>
      </c>
      <c r="B376" s="17" t="s">
        <v>397</v>
      </c>
      <c r="C376" s="17" t="s">
        <v>25</v>
      </c>
      <c r="D376" s="18">
        <v>3</v>
      </c>
      <c r="E376" s="19">
        <v>45901</v>
      </c>
      <c r="F376" s="20">
        <v>63</v>
      </c>
      <c r="G376" s="10">
        <f>IF(E376&gt;[1]GERAL!$G$3,MONTH(E376)-MONTH([1]GERAL!$G$3)+12*YEAR(E376)-12*YEAR([1]GERAL!$G$3)+1,0)</f>
        <v>9</v>
      </c>
      <c r="H376" s="11">
        <v>21.312855489721144</v>
      </c>
      <c r="I376" s="11">
        <v>20.527503116236783</v>
      </c>
      <c r="J376" s="11">
        <v>19.068477372695067</v>
      </c>
      <c r="K376" s="11">
        <v>18.584530966629984</v>
      </c>
      <c r="L376" s="11">
        <v>23.79950662063116</v>
      </c>
      <c r="M376" s="11">
        <v>28.697620202130075</v>
      </c>
      <c r="N376" s="11">
        <v>32.463484600582326</v>
      </c>
      <c r="O376" s="11">
        <v>34.410613546315943</v>
      </c>
      <c r="P376" s="11">
        <v>33.739961072243489</v>
      </c>
      <c r="Q376" s="11">
        <v>31.707216189196853</v>
      </c>
      <c r="R376" s="11">
        <v>24.671757074617744</v>
      </c>
      <c r="S376" s="11">
        <v>23.879564089849474</v>
      </c>
    </row>
    <row r="377" spans="1:19" x14ac:dyDescent="0.3">
      <c r="A377" s="4">
        <v>375</v>
      </c>
      <c r="B377" s="17" t="s">
        <v>398</v>
      </c>
      <c r="C377" s="17" t="s">
        <v>25</v>
      </c>
      <c r="D377" s="18">
        <v>3</v>
      </c>
      <c r="E377" s="19">
        <v>45590</v>
      </c>
      <c r="F377" s="20">
        <v>23.6</v>
      </c>
      <c r="G377" s="10">
        <f>IF(E377&gt;[1]GERAL!$G$3,MONTH(E377)-MONTH([1]GERAL!$G$3)+12*YEAR(E377)-12*YEAR([1]GERAL!$G$3)+1,0)</f>
        <v>0</v>
      </c>
      <c r="H377" s="11">
        <v>7.9838633263082386</v>
      </c>
      <c r="I377" s="11">
        <v>7.6896678340188584</v>
      </c>
      <c r="J377" s="11">
        <v>7.143112158660375</v>
      </c>
      <c r="K377" s="11">
        <v>6.9618242986105967</v>
      </c>
      <c r="L377" s="11">
        <v>8.9153707340777046</v>
      </c>
      <c r="M377" s="11">
        <v>10.750219631274124</v>
      </c>
      <c r="N377" s="11">
        <v>12.160924390059414</v>
      </c>
      <c r="O377" s="11">
        <v>12.890325074492958</v>
      </c>
      <c r="P377" s="11">
        <v>12.639096528649942</v>
      </c>
      <c r="Q377" s="11">
        <v>11.877623842302315</v>
      </c>
      <c r="R377" s="11">
        <v>9.2421185231901397</v>
      </c>
      <c r="S377" s="11">
        <v>8.9453605161975815</v>
      </c>
    </row>
    <row r="378" spans="1:19" x14ac:dyDescent="0.3">
      <c r="A378" s="4">
        <v>376</v>
      </c>
      <c r="B378" s="17" t="s">
        <v>399</v>
      </c>
      <c r="C378" s="17" t="s">
        <v>25</v>
      </c>
      <c r="D378" s="18">
        <v>3</v>
      </c>
      <c r="E378" s="19">
        <v>45566</v>
      </c>
      <c r="F378" s="20">
        <v>29.5</v>
      </c>
      <c r="G378" s="10">
        <f>IF(E378&gt;[1]GERAL!$G$3,MONTH(E378)-MONTH([1]GERAL!$G$3)+12*YEAR(E378)-12*YEAR([1]GERAL!$G$3)+1,0)</f>
        <v>0</v>
      </c>
      <c r="H378" s="11">
        <v>9.9798291578852982</v>
      </c>
      <c r="I378" s="11">
        <v>9.6120847925235733</v>
      </c>
      <c r="J378" s="11">
        <v>8.9288901983254689</v>
      </c>
      <c r="K378" s="11">
        <v>8.7022803732632461</v>
      </c>
      <c r="L378" s="11">
        <v>11.144213417597131</v>
      </c>
      <c r="M378" s="11">
        <v>13.437774539092654</v>
      </c>
      <c r="N378" s="11">
        <v>15.201155487574265</v>
      </c>
      <c r="O378" s="11">
        <v>16.112906343116197</v>
      </c>
      <c r="P378" s="11">
        <v>15.798870660812428</v>
      </c>
      <c r="Q378" s="11">
        <v>14.847029802877891</v>
      </c>
      <c r="R378" s="11">
        <v>11.552648153987674</v>
      </c>
      <c r="S378" s="11">
        <v>11.181700645246977</v>
      </c>
    </row>
    <row r="379" spans="1:19" x14ac:dyDescent="0.3">
      <c r="A379" s="4">
        <v>377</v>
      </c>
      <c r="B379" s="17" t="s">
        <v>400</v>
      </c>
      <c r="C379" s="17" t="s">
        <v>25</v>
      </c>
      <c r="D379" s="18">
        <v>3</v>
      </c>
      <c r="E379" s="19">
        <v>45622</v>
      </c>
      <c r="F379" s="20">
        <v>11.4</v>
      </c>
      <c r="G379" s="10">
        <f>IF(E379&gt;[1]GERAL!$G$3,MONTH(E379)-MONTH([1]GERAL!$G$3)+12*YEAR(E379)-12*YEAR([1]GERAL!$G$3)+1,0)</f>
        <v>0</v>
      </c>
      <c r="H379" s="11">
        <v>3.8566119457590644</v>
      </c>
      <c r="I379" s="11">
        <v>3.7145005638904656</v>
      </c>
      <c r="J379" s="11">
        <v>3.4504863817257743</v>
      </c>
      <c r="K379" s="11">
        <v>3.3629151272949493</v>
      </c>
      <c r="L379" s="11">
        <v>4.306577388495163</v>
      </c>
      <c r="M379" s="11">
        <v>5.1929027032425852</v>
      </c>
      <c r="N379" s="11">
        <v>5.8743448324863268</v>
      </c>
      <c r="O379" s="11">
        <v>6.2266824512381236</v>
      </c>
      <c r="P379" s="11">
        <v>6.1053262892631075</v>
      </c>
      <c r="Q379" s="11">
        <v>5.7374962628070501</v>
      </c>
      <c r="R379" s="11">
        <v>4.4644131849308302</v>
      </c>
      <c r="S379" s="11">
        <v>4.3210639781632381</v>
      </c>
    </row>
    <row r="380" spans="1:19" x14ac:dyDescent="0.3">
      <c r="A380" s="4">
        <v>378</v>
      </c>
      <c r="B380" s="17" t="s">
        <v>401</v>
      </c>
      <c r="C380" s="17" t="s">
        <v>25</v>
      </c>
      <c r="D380" s="18">
        <v>3</v>
      </c>
      <c r="E380" s="19">
        <v>45622</v>
      </c>
      <c r="F380" s="20">
        <v>34.200000000000003</v>
      </c>
      <c r="G380" s="10">
        <f>IF(E380&gt;[1]GERAL!$G$3,MONTH(E380)-MONTH([1]GERAL!$G$3)+12*YEAR(E380)-12*YEAR([1]GERAL!$G$3)+1,0)</f>
        <v>0</v>
      </c>
      <c r="H380" s="11">
        <v>11.569835837277193</v>
      </c>
      <c r="I380" s="11">
        <v>11.143501691671398</v>
      </c>
      <c r="J380" s="11">
        <v>10.351459145177323</v>
      </c>
      <c r="K380" s="11">
        <v>10.088745381884848</v>
      </c>
      <c r="L380" s="11">
        <v>12.919732165485488</v>
      </c>
      <c r="M380" s="11">
        <v>15.578708109727756</v>
      </c>
      <c r="N380" s="11">
        <v>17.623034497458981</v>
      </c>
      <c r="O380" s="11">
        <v>18.680047353714372</v>
      </c>
      <c r="P380" s="11">
        <v>18.315978867789322</v>
      </c>
      <c r="Q380" s="11">
        <v>17.212488788421151</v>
      </c>
      <c r="R380" s="11">
        <v>13.393239554792491</v>
      </c>
      <c r="S380" s="11">
        <v>12.963191934489716</v>
      </c>
    </row>
    <row r="381" spans="1:19" x14ac:dyDescent="0.3">
      <c r="A381" s="4">
        <v>379</v>
      </c>
      <c r="B381" s="17" t="s">
        <v>402</v>
      </c>
      <c r="C381" s="17" t="s">
        <v>25</v>
      </c>
      <c r="D381" s="18">
        <v>3</v>
      </c>
      <c r="E381" s="19">
        <v>45606</v>
      </c>
      <c r="F381" s="20">
        <v>11.399999999999999</v>
      </c>
      <c r="G381" s="10">
        <f>IF(E381&gt;[1]GERAL!$G$3,MONTH(E381)-MONTH([1]GERAL!$G$3)+12*YEAR(E381)-12*YEAR([1]GERAL!$G$3)+1,0)</f>
        <v>0</v>
      </c>
      <c r="H381" s="11">
        <v>3.8566119457590635</v>
      </c>
      <c r="I381" s="11">
        <v>3.7145005638904651</v>
      </c>
      <c r="J381" s="11">
        <v>3.4504863817257738</v>
      </c>
      <c r="K381" s="11">
        <v>3.3629151272949489</v>
      </c>
      <c r="L381" s="11">
        <v>4.3065773884951621</v>
      </c>
      <c r="M381" s="11">
        <v>5.1929027032425843</v>
      </c>
      <c r="N381" s="11">
        <v>5.8743448324863259</v>
      </c>
      <c r="O381" s="11">
        <v>6.2266824512381227</v>
      </c>
      <c r="P381" s="11">
        <v>6.1053262892631066</v>
      </c>
      <c r="Q381" s="11">
        <v>5.7374962628070492</v>
      </c>
      <c r="R381" s="11">
        <v>4.4644131849308293</v>
      </c>
      <c r="S381" s="11">
        <v>4.3210639781632381</v>
      </c>
    </row>
    <row r="382" spans="1:19" x14ac:dyDescent="0.3">
      <c r="A382" s="4">
        <v>380</v>
      </c>
      <c r="B382" s="17" t="s">
        <v>403</v>
      </c>
      <c r="C382" s="17" t="s">
        <v>25</v>
      </c>
      <c r="D382" s="18">
        <v>3</v>
      </c>
      <c r="E382" s="19">
        <v>45604</v>
      </c>
      <c r="F382" s="20">
        <v>34.200000000000003</v>
      </c>
      <c r="G382" s="10">
        <f>IF(E382&gt;[1]GERAL!$G$3,MONTH(E382)-MONTH([1]GERAL!$G$3)+12*YEAR(E382)-12*YEAR([1]GERAL!$G$3)+1,0)</f>
        <v>0</v>
      </c>
      <c r="H382" s="11">
        <v>11.569835837277193</v>
      </c>
      <c r="I382" s="11">
        <v>11.143501691671398</v>
      </c>
      <c r="J382" s="11">
        <v>10.351459145177323</v>
      </c>
      <c r="K382" s="11">
        <v>10.088745381884848</v>
      </c>
      <c r="L382" s="11">
        <v>12.919732165485488</v>
      </c>
      <c r="M382" s="11">
        <v>15.578708109727756</v>
      </c>
      <c r="N382" s="11">
        <v>17.623034497458981</v>
      </c>
      <c r="O382" s="11">
        <v>18.680047353714372</v>
      </c>
      <c r="P382" s="11">
        <v>18.315978867789322</v>
      </c>
      <c r="Q382" s="11">
        <v>17.212488788421151</v>
      </c>
      <c r="R382" s="11">
        <v>13.393239554792491</v>
      </c>
      <c r="S382" s="11">
        <v>12.963191934489716</v>
      </c>
    </row>
    <row r="383" spans="1:19" x14ac:dyDescent="0.3">
      <c r="A383" s="4">
        <v>381</v>
      </c>
      <c r="B383" s="17" t="s">
        <v>404</v>
      </c>
      <c r="C383" s="17" t="s">
        <v>25</v>
      </c>
      <c r="D383" s="18">
        <v>3</v>
      </c>
      <c r="E383" s="19">
        <v>45598</v>
      </c>
      <c r="F383" s="20">
        <v>45.6</v>
      </c>
      <c r="G383" s="10">
        <f>IF(E383&gt;[1]GERAL!$G$3,MONTH(E383)-MONTH([1]GERAL!$G$3)+12*YEAR(E383)-12*YEAR([1]GERAL!$G$3)+1,0)</f>
        <v>0</v>
      </c>
      <c r="H383" s="11">
        <v>15.426447783036258</v>
      </c>
      <c r="I383" s="11">
        <v>14.858002255561862</v>
      </c>
      <c r="J383" s="11">
        <v>13.801945526903097</v>
      </c>
      <c r="K383" s="11">
        <v>13.451660509179797</v>
      </c>
      <c r="L383" s="11">
        <v>17.226309553980652</v>
      </c>
      <c r="M383" s="11">
        <v>20.771610812970341</v>
      </c>
      <c r="N383" s="11">
        <v>23.497379329945307</v>
      </c>
      <c r="O383" s="11">
        <v>24.906729804952494</v>
      </c>
      <c r="P383" s="11">
        <v>24.42130515705243</v>
      </c>
      <c r="Q383" s="11">
        <v>22.9499850512282</v>
      </c>
      <c r="R383" s="11">
        <v>17.857652739723321</v>
      </c>
      <c r="S383" s="11">
        <v>17.284255912652952</v>
      </c>
    </row>
    <row r="384" spans="1:19" x14ac:dyDescent="0.3">
      <c r="A384" s="4">
        <v>382</v>
      </c>
      <c r="B384" s="17" t="s">
        <v>405</v>
      </c>
      <c r="C384" s="17" t="s">
        <v>25</v>
      </c>
      <c r="D384" s="18">
        <v>3</v>
      </c>
      <c r="E384" s="19">
        <v>45598</v>
      </c>
      <c r="F384" s="20">
        <v>45.6</v>
      </c>
      <c r="G384" s="10">
        <f>IF(E384&gt;[1]GERAL!$G$3,MONTH(E384)-MONTH([1]GERAL!$G$3)+12*YEAR(E384)-12*YEAR([1]GERAL!$G$3)+1,0)</f>
        <v>0</v>
      </c>
      <c r="H384" s="11">
        <v>15.426447783036258</v>
      </c>
      <c r="I384" s="11">
        <v>14.858002255561862</v>
      </c>
      <c r="J384" s="11">
        <v>13.801945526903097</v>
      </c>
      <c r="K384" s="11">
        <v>13.451660509179797</v>
      </c>
      <c r="L384" s="11">
        <v>17.226309553980652</v>
      </c>
      <c r="M384" s="11">
        <v>20.771610812970341</v>
      </c>
      <c r="N384" s="11">
        <v>23.497379329945307</v>
      </c>
      <c r="O384" s="11">
        <v>24.906729804952494</v>
      </c>
      <c r="P384" s="11">
        <v>24.42130515705243</v>
      </c>
      <c r="Q384" s="11">
        <v>22.9499850512282</v>
      </c>
      <c r="R384" s="11">
        <v>17.857652739723321</v>
      </c>
      <c r="S384" s="11">
        <v>17.284255912652952</v>
      </c>
    </row>
    <row r="385" spans="1:19" x14ac:dyDescent="0.3">
      <c r="A385" s="4">
        <v>383</v>
      </c>
      <c r="B385" s="17" t="s">
        <v>406</v>
      </c>
      <c r="C385" s="17" t="s">
        <v>25</v>
      </c>
      <c r="D385" s="18">
        <v>3</v>
      </c>
      <c r="E385" s="19">
        <v>45598</v>
      </c>
      <c r="F385" s="20">
        <v>45.6</v>
      </c>
      <c r="G385" s="10">
        <f>IF(E385&gt;[1]GERAL!$G$3,MONTH(E385)-MONTH([1]GERAL!$G$3)+12*YEAR(E385)-12*YEAR([1]GERAL!$G$3)+1,0)</f>
        <v>0</v>
      </c>
      <c r="H385" s="11">
        <v>15.426447783036258</v>
      </c>
      <c r="I385" s="11">
        <v>14.858002255561862</v>
      </c>
      <c r="J385" s="11">
        <v>13.801945526903097</v>
      </c>
      <c r="K385" s="11">
        <v>13.451660509179797</v>
      </c>
      <c r="L385" s="11">
        <v>17.226309553980652</v>
      </c>
      <c r="M385" s="11">
        <v>20.771610812970341</v>
      </c>
      <c r="N385" s="11">
        <v>23.497379329945307</v>
      </c>
      <c r="O385" s="11">
        <v>24.906729804952494</v>
      </c>
      <c r="P385" s="11">
        <v>24.42130515705243</v>
      </c>
      <c r="Q385" s="11">
        <v>22.9499850512282</v>
      </c>
      <c r="R385" s="11">
        <v>17.857652739723321</v>
      </c>
      <c r="S385" s="11">
        <v>17.284255912652952</v>
      </c>
    </row>
    <row r="386" spans="1:19" x14ac:dyDescent="0.3">
      <c r="A386" s="4">
        <v>384</v>
      </c>
      <c r="B386" s="17" t="s">
        <v>407</v>
      </c>
      <c r="C386" s="17" t="s">
        <v>25</v>
      </c>
      <c r="D386" s="18">
        <v>3</v>
      </c>
      <c r="E386" s="19">
        <v>45598</v>
      </c>
      <c r="F386" s="20">
        <v>45.6</v>
      </c>
      <c r="G386" s="10">
        <f>IF(E386&gt;[1]GERAL!$G$3,MONTH(E386)-MONTH([1]GERAL!$G$3)+12*YEAR(E386)-12*YEAR([1]GERAL!$G$3)+1,0)</f>
        <v>0</v>
      </c>
      <c r="H386" s="11">
        <v>15.426447783036258</v>
      </c>
      <c r="I386" s="11">
        <v>14.858002255561862</v>
      </c>
      <c r="J386" s="11">
        <v>13.801945526903097</v>
      </c>
      <c r="K386" s="11">
        <v>13.451660509179797</v>
      </c>
      <c r="L386" s="11">
        <v>17.226309553980652</v>
      </c>
      <c r="M386" s="11">
        <v>20.771610812970341</v>
      </c>
      <c r="N386" s="11">
        <v>23.497379329945307</v>
      </c>
      <c r="O386" s="11">
        <v>24.906729804952494</v>
      </c>
      <c r="P386" s="11">
        <v>24.42130515705243</v>
      </c>
      <c r="Q386" s="11">
        <v>22.9499850512282</v>
      </c>
      <c r="R386" s="11">
        <v>17.857652739723321</v>
      </c>
      <c r="S386" s="11">
        <v>17.284255912652952</v>
      </c>
    </row>
    <row r="387" spans="1:19" x14ac:dyDescent="0.3">
      <c r="A387" s="4">
        <v>385</v>
      </c>
      <c r="B387" s="17" t="s">
        <v>408</v>
      </c>
      <c r="C387" s="17" t="s">
        <v>25</v>
      </c>
      <c r="D387" s="18">
        <v>3</v>
      </c>
      <c r="E387" s="19">
        <v>45598</v>
      </c>
      <c r="F387" s="20">
        <v>45.6</v>
      </c>
      <c r="G387" s="10">
        <f>IF(E387&gt;[1]GERAL!$G$3,MONTH(E387)-MONTH([1]GERAL!$G$3)+12*YEAR(E387)-12*YEAR([1]GERAL!$G$3)+1,0)</f>
        <v>0</v>
      </c>
      <c r="H387" s="11">
        <v>15.426447783036258</v>
      </c>
      <c r="I387" s="11">
        <v>14.858002255561862</v>
      </c>
      <c r="J387" s="11">
        <v>13.801945526903097</v>
      </c>
      <c r="K387" s="11">
        <v>13.451660509179797</v>
      </c>
      <c r="L387" s="11">
        <v>17.226309553980652</v>
      </c>
      <c r="M387" s="11">
        <v>20.771610812970341</v>
      </c>
      <c r="N387" s="11">
        <v>23.497379329945307</v>
      </c>
      <c r="O387" s="11">
        <v>24.906729804952494</v>
      </c>
      <c r="P387" s="11">
        <v>24.42130515705243</v>
      </c>
      <c r="Q387" s="11">
        <v>22.9499850512282</v>
      </c>
      <c r="R387" s="11">
        <v>17.857652739723321</v>
      </c>
      <c r="S387" s="11">
        <v>17.284255912652952</v>
      </c>
    </row>
    <row r="388" spans="1:19" x14ac:dyDescent="0.3">
      <c r="A388" s="4">
        <v>386</v>
      </c>
      <c r="B388" s="17" t="s">
        <v>409</v>
      </c>
      <c r="C388" s="17" t="s">
        <v>25</v>
      </c>
      <c r="D388" s="18">
        <v>3</v>
      </c>
      <c r="E388" s="19">
        <v>45605</v>
      </c>
      <c r="F388" s="20">
        <v>45.6</v>
      </c>
      <c r="G388" s="10">
        <f>IF(E388&gt;[1]GERAL!$G$3,MONTH(E388)-MONTH([1]GERAL!$G$3)+12*YEAR(E388)-12*YEAR([1]GERAL!$G$3)+1,0)</f>
        <v>0</v>
      </c>
      <c r="H388" s="11">
        <v>15.426447783036258</v>
      </c>
      <c r="I388" s="11">
        <v>14.858002255561862</v>
      </c>
      <c r="J388" s="11">
        <v>13.801945526903097</v>
      </c>
      <c r="K388" s="11">
        <v>13.451660509179797</v>
      </c>
      <c r="L388" s="11">
        <v>17.226309553980652</v>
      </c>
      <c r="M388" s="11">
        <v>20.771610812970341</v>
      </c>
      <c r="N388" s="11">
        <v>23.497379329945307</v>
      </c>
      <c r="O388" s="11">
        <v>24.906729804952494</v>
      </c>
      <c r="P388" s="11">
        <v>24.42130515705243</v>
      </c>
      <c r="Q388" s="11">
        <v>22.9499850512282</v>
      </c>
      <c r="R388" s="11">
        <v>17.857652739723321</v>
      </c>
      <c r="S388" s="11">
        <v>17.284255912652952</v>
      </c>
    </row>
    <row r="389" spans="1:19" x14ac:dyDescent="0.3">
      <c r="A389" s="4">
        <v>387</v>
      </c>
      <c r="B389" s="17" t="s">
        <v>410</v>
      </c>
      <c r="C389" s="17" t="s">
        <v>25</v>
      </c>
      <c r="D389" s="18">
        <v>3</v>
      </c>
      <c r="E389" s="19">
        <v>45604</v>
      </c>
      <c r="F389" s="20">
        <v>45.6</v>
      </c>
      <c r="G389" s="10">
        <f>IF(E389&gt;[1]GERAL!$G$3,MONTH(E389)-MONTH([1]GERAL!$G$3)+12*YEAR(E389)-12*YEAR([1]GERAL!$G$3)+1,0)</f>
        <v>0</v>
      </c>
      <c r="H389" s="11">
        <v>15.426447783036258</v>
      </c>
      <c r="I389" s="11">
        <v>14.858002255561862</v>
      </c>
      <c r="J389" s="11">
        <v>13.801945526903097</v>
      </c>
      <c r="K389" s="11">
        <v>13.451660509179797</v>
      </c>
      <c r="L389" s="11">
        <v>17.226309553980652</v>
      </c>
      <c r="M389" s="11">
        <v>20.771610812970341</v>
      </c>
      <c r="N389" s="11">
        <v>23.497379329945307</v>
      </c>
      <c r="O389" s="11">
        <v>24.906729804952494</v>
      </c>
      <c r="P389" s="11">
        <v>24.42130515705243</v>
      </c>
      <c r="Q389" s="11">
        <v>22.9499850512282</v>
      </c>
      <c r="R389" s="11">
        <v>17.857652739723321</v>
      </c>
      <c r="S389" s="11">
        <v>17.284255912652952</v>
      </c>
    </row>
    <row r="390" spans="1:19" x14ac:dyDescent="0.3">
      <c r="A390" s="4">
        <v>388</v>
      </c>
      <c r="B390" s="17" t="s">
        <v>411</v>
      </c>
      <c r="C390" s="17" t="s">
        <v>25</v>
      </c>
      <c r="D390" s="18">
        <v>3</v>
      </c>
      <c r="E390" s="19">
        <v>45618</v>
      </c>
      <c r="F390" s="20">
        <v>39.9</v>
      </c>
      <c r="G390" s="10">
        <f>IF(E390&gt;[1]GERAL!$G$3,MONTH(E390)-MONTH([1]GERAL!$G$3)+12*YEAR(E390)-12*YEAR([1]GERAL!$G$3)+1,0)</f>
        <v>0</v>
      </c>
      <c r="H390" s="11">
        <v>13.498141810156724</v>
      </c>
      <c r="I390" s="11">
        <v>13.000751973616628</v>
      </c>
      <c r="J390" s="11">
        <v>12.07670233604021</v>
      </c>
      <c r="K390" s="11">
        <v>11.770202945532322</v>
      </c>
      <c r="L390" s="11">
        <v>15.073020859733068</v>
      </c>
      <c r="M390" s="11">
        <v>18.175159461349047</v>
      </c>
      <c r="N390" s="11">
        <v>20.560206913702142</v>
      </c>
      <c r="O390" s="11">
        <v>21.793388579333431</v>
      </c>
      <c r="P390" s="11">
        <v>21.368642012420874</v>
      </c>
      <c r="Q390" s="11">
        <v>20.081236919824672</v>
      </c>
      <c r="R390" s="11">
        <v>15.625446147257904</v>
      </c>
      <c r="S390" s="11">
        <v>15.123723923571333</v>
      </c>
    </row>
    <row r="391" spans="1:19" x14ac:dyDescent="0.3">
      <c r="A391" s="4">
        <v>389</v>
      </c>
      <c r="B391" s="17" t="s">
        <v>412</v>
      </c>
      <c r="C391" s="17" t="s">
        <v>25</v>
      </c>
      <c r="D391" s="18">
        <v>3</v>
      </c>
      <c r="E391" s="19">
        <v>45618</v>
      </c>
      <c r="F391" s="20">
        <v>5.7</v>
      </c>
      <c r="G391" s="10">
        <f>IF(E391&gt;[1]GERAL!$G$3,MONTH(E391)-MONTH([1]GERAL!$G$3)+12*YEAR(E391)-12*YEAR([1]GERAL!$G$3)+1,0)</f>
        <v>0</v>
      </c>
      <c r="H391" s="11">
        <v>1.9283059728795322</v>
      </c>
      <c r="I391" s="11">
        <v>1.8572502819452328</v>
      </c>
      <c r="J391" s="11">
        <v>1.7252431908628871</v>
      </c>
      <c r="K391" s="11">
        <v>1.6814575636474747</v>
      </c>
      <c r="L391" s="11">
        <v>2.1532886942475815</v>
      </c>
      <c r="M391" s="11">
        <v>2.5964513516212926</v>
      </c>
      <c r="N391" s="11">
        <v>2.9371724162431634</v>
      </c>
      <c r="O391" s="11">
        <v>3.1133412256190618</v>
      </c>
      <c r="P391" s="11">
        <v>3.0526631446315537</v>
      </c>
      <c r="Q391" s="11">
        <v>2.868748131403525</v>
      </c>
      <c r="R391" s="11">
        <v>2.2322065924654151</v>
      </c>
      <c r="S391" s="11">
        <v>2.160531989081619</v>
      </c>
    </row>
    <row r="392" spans="1:19" x14ac:dyDescent="0.3">
      <c r="A392" s="4">
        <v>390</v>
      </c>
      <c r="B392" s="17" t="s">
        <v>413</v>
      </c>
      <c r="C392" s="17" t="s">
        <v>25</v>
      </c>
      <c r="D392" s="18">
        <v>3</v>
      </c>
      <c r="E392" s="19">
        <v>47119</v>
      </c>
      <c r="F392" s="20">
        <v>63</v>
      </c>
      <c r="G392" s="10">
        <f>IF(E392&gt;[1]GERAL!$G$3,MONTH(E392)-MONTH([1]GERAL!$G$3)+12*YEAR(E392)-12*YEAR([1]GERAL!$G$3)+1,0)</f>
        <v>49</v>
      </c>
      <c r="H392" s="11">
        <v>21.312855489721144</v>
      </c>
      <c r="I392" s="11">
        <v>20.527503116236783</v>
      </c>
      <c r="J392" s="11">
        <v>19.068477372695067</v>
      </c>
      <c r="K392" s="11">
        <v>18.584530966629984</v>
      </c>
      <c r="L392" s="11">
        <v>23.79950662063116</v>
      </c>
      <c r="M392" s="11">
        <v>28.697620202130075</v>
      </c>
      <c r="N392" s="11">
        <v>32.463484600582326</v>
      </c>
      <c r="O392" s="11">
        <v>34.410613546315943</v>
      </c>
      <c r="P392" s="11">
        <v>33.739961072243489</v>
      </c>
      <c r="Q392" s="11">
        <v>31.707216189196853</v>
      </c>
      <c r="R392" s="11">
        <v>24.671757074617744</v>
      </c>
      <c r="S392" s="11">
        <v>23.879564089849474</v>
      </c>
    </row>
    <row r="393" spans="1:19" x14ac:dyDescent="0.3">
      <c r="A393" s="4">
        <v>391</v>
      </c>
      <c r="B393" s="17" t="s">
        <v>414</v>
      </c>
      <c r="C393" s="17" t="s">
        <v>25</v>
      </c>
      <c r="D393" s="18">
        <v>3</v>
      </c>
      <c r="E393" s="19">
        <v>47119</v>
      </c>
      <c r="F393" s="20">
        <v>63</v>
      </c>
      <c r="G393" s="10">
        <f>IF(E393&gt;[1]GERAL!$G$3,MONTH(E393)-MONTH([1]GERAL!$G$3)+12*YEAR(E393)-12*YEAR([1]GERAL!$G$3)+1,0)</f>
        <v>49</v>
      </c>
      <c r="H393" s="11">
        <v>21.312855489721144</v>
      </c>
      <c r="I393" s="11">
        <v>20.527503116236783</v>
      </c>
      <c r="J393" s="11">
        <v>19.068477372695067</v>
      </c>
      <c r="K393" s="11">
        <v>18.584530966629984</v>
      </c>
      <c r="L393" s="11">
        <v>23.79950662063116</v>
      </c>
      <c r="M393" s="11">
        <v>28.697620202130075</v>
      </c>
      <c r="N393" s="11">
        <v>32.463484600582326</v>
      </c>
      <c r="O393" s="11">
        <v>34.410613546315943</v>
      </c>
      <c r="P393" s="11">
        <v>33.739961072243489</v>
      </c>
      <c r="Q393" s="11">
        <v>31.707216189196853</v>
      </c>
      <c r="R393" s="11">
        <v>24.671757074617744</v>
      </c>
      <c r="S393" s="11">
        <v>23.879564089849474</v>
      </c>
    </row>
    <row r="394" spans="1:19" x14ac:dyDescent="0.3">
      <c r="A394" s="4">
        <v>392</v>
      </c>
      <c r="B394" s="17" t="s">
        <v>415</v>
      </c>
      <c r="C394" s="17" t="s">
        <v>25</v>
      </c>
      <c r="D394" s="18">
        <v>3</v>
      </c>
      <c r="E394" s="19">
        <v>47119</v>
      </c>
      <c r="F394" s="20">
        <v>63</v>
      </c>
      <c r="G394" s="10">
        <f>IF(E394&gt;[1]GERAL!$G$3,MONTH(E394)-MONTH([1]GERAL!$G$3)+12*YEAR(E394)-12*YEAR([1]GERAL!$G$3)+1,0)</f>
        <v>49</v>
      </c>
      <c r="H394" s="11">
        <v>21.312855489721144</v>
      </c>
      <c r="I394" s="11">
        <v>20.527503116236783</v>
      </c>
      <c r="J394" s="11">
        <v>19.068477372695067</v>
      </c>
      <c r="K394" s="11">
        <v>18.584530966629984</v>
      </c>
      <c r="L394" s="11">
        <v>23.79950662063116</v>
      </c>
      <c r="M394" s="11">
        <v>28.697620202130075</v>
      </c>
      <c r="N394" s="11">
        <v>32.463484600582326</v>
      </c>
      <c r="O394" s="11">
        <v>34.410613546315943</v>
      </c>
      <c r="P394" s="11">
        <v>33.739961072243489</v>
      </c>
      <c r="Q394" s="11">
        <v>31.707216189196853</v>
      </c>
      <c r="R394" s="11">
        <v>24.671757074617744</v>
      </c>
      <c r="S394" s="11">
        <v>23.879564089849474</v>
      </c>
    </row>
    <row r="395" spans="1:19" x14ac:dyDescent="0.3">
      <c r="A395" s="4">
        <v>393</v>
      </c>
      <c r="B395" s="17" t="s">
        <v>416</v>
      </c>
      <c r="C395" s="17" t="s">
        <v>25</v>
      </c>
      <c r="D395" s="18">
        <v>3</v>
      </c>
      <c r="E395" s="19">
        <v>47119</v>
      </c>
      <c r="F395" s="20">
        <v>63</v>
      </c>
      <c r="G395" s="10">
        <f>IF(E395&gt;[1]GERAL!$G$3,MONTH(E395)-MONTH([1]GERAL!$G$3)+12*YEAR(E395)-12*YEAR([1]GERAL!$G$3)+1,0)</f>
        <v>49</v>
      </c>
      <c r="H395" s="11">
        <v>21.312855489721144</v>
      </c>
      <c r="I395" s="11">
        <v>20.527503116236783</v>
      </c>
      <c r="J395" s="11">
        <v>19.068477372695067</v>
      </c>
      <c r="K395" s="11">
        <v>18.584530966629984</v>
      </c>
      <c r="L395" s="11">
        <v>23.79950662063116</v>
      </c>
      <c r="M395" s="11">
        <v>28.697620202130075</v>
      </c>
      <c r="N395" s="11">
        <v>32.463484600582326</v>
      </c>
      <c r="O395" s="11">
        <v>34.410613546315943</v>
      </c>
      <c r="P395" s="11">
        <v>33.739961072243489</v>
      </c>
      <c r="Q395" s="11">
        <v>31.707216189196853</v>
      </c>
      <c r="R395" s="11">
        <v>24.671757074617744</v>
      </c>
      <c r="S395" s="11">
        <v>23.879564089849474</v>
      </c>
    </row>
    <row r="396" spans="1:19" x14ac:dyDescent="0.3">
      <c r="A396" s="4">
        <v>394</v>
      </c>
      <c r="B396" s="17" t="s">
        <v>417</v>
      </c>
      <c r="C396" s="17" t="s">
        <v>25</v>
      </c>
      <c r="D396" s="18">
        <v>3</v>
      </c>
      <c r="E396" s="19">
        <v>47119</v>
      </c>
      <c r="F396" s="20">
        <v>63</v>
      </c>
      <c r="G396" s="10">
        <f>IF(E396&gt;[1]GERAL!$G$3,MONTH(E396)-MONTH([1]GERAL!$G$3)+12*YEAR(E396)-12*YEAR([1]GERAL!$G$3)+1,0)</f>
        <v>49</v>
      </c>
      <c r="H396" s="11">
        <v>21.312855489721144</v>
      </c>
      <c r="I396" s="11">
        <v>20.527503116236783</v>
      </c>
      <c r="J396" s="11">
        <v>19.068477372695067</v>
      </c>
      <c r="K396" s="11">
        <v>18.584530966629984</v>
      </c>
      <c r="L396" s="11">
        <v>23.79950662063116</v>
      </c>
      <c r="M396" s="11">
        <v>28.697620202130075</v>
      </c>
      <c r="N396" s="11">
        <v>32.463484600582326</v>
      </c>
      <c r="O396" s="11">
        <v>34.410613546315943</v>
      </c>
      <c r="P396" s="11">
        <v>33.739961072243489</v>
      </c>
      <c r="Q396" s="11">
        <v>31.707216189196853</v>
      </c>
      <c r="R396" s="11">
        <v>24.671757074617744</v>
      </c>
      <c r="S396" s="11">
        <v>23.879564089849474</v>
      </c>
    </row>
    <row r="397" spans="1:19" x14ac:dyDescent="0.3">
      <c r="A397" s="4">
        <v>395</v>
      </c>
      <c r="B397" s="17" t="s">
        <v>418</v>
      </c>
      <c r="C397" s="17" t="s">
        <v>25</v>
      </c>
      <c r="D397" s="18">
        <v>3</v>
      </c>
      <c r="E397" s="19">
        <v>47119</v>
      </c>
      <c r="F397" s="20">
        <v>63</v>
      </c>
      <c r="G397" s="10">
        <f>IF(E397&gt;[1]GERAL!$G$3,MONTH(E397)-MONTH([1]GERAL!$G$3)+12*YEAR(E397)-12*YEAR([1]GERAL!$G$3)+1,0)</f>
        <v>49</v>
      </c>
      <c r="H397" s="11">
        <v>21.312855489721144</v>
      </c>
      <c r="I397" s="11">
        <v>20.527503116236783</v>
      </c>
      <c r="J397" s="11">
        <v>19.068477372695067</v>
      </c>
      <c r="K397" s="11">
        <v>18.584530966629984</v>
      </c>
      <c r="L397" s="11">
        <v>23.79950662063116</v>
      </c>
      <c r="M397" s="11">
        <v>28.697620202130075</v>
      </c>
      <c r="N397" s="11">
        <v>32.463484600582326</v>
      </c>
      <c r="O397" s="11">
        <v>34.410613546315943</v>
      </c>
      <c r="P397" s="11">
        <v>33.739961072243489</v>
      </c>
      <c r="Q397" s="11">
        <v>31.707216189196853</v>
      </c>
      <c r="R397" s="11">
        <v>24.671757074617744</v>
      </c>
      <c r="S397" s="11">
        <v>23.879564089849474</v>
      </c>
    </row>
    <row r="398" spans="1:19" x14ac:dyDescent="0.3">
      <c r="A398" s="4">
        <v>396</v>
      </c>
      <c r="B398" s="17" t="s">
        <v>419</v>
      </c>
      <c r="C398" s="17" t="s">
        <v>25</v>
      </c>
      <c r="D398" s="18">
        <v>3</v>
      </c>
      <c r="E398" s="19">
        <v>47119</v>
      </c>
      <c r="F398" s="20">
        <v>63</v>
      </c>
      <c r="G398" s="10">
        <f>IF(E398&gt;[1]GERAL!$G$3,MONTH(E398)-MONTH([1]GERAL!$G$3)+12*YEAR(E398)-12*YEAR([1]GERAL!$G$3)+1,0)</f>
        <v>49</v>
      </c>
      <c r="H398" s="11">
        <v>21.312855489721144</v>
      </c>
      <c r="I398" s="11">
        <v>20.527503116236783</v>
      </c>
      <c r="J398" s="11">
        <v>19.068477372695067</v>
      </c>
      <c r="K398" s="11">
        <v>18.584530966629984</v>
      </c>
      <c r="L398" s="11">
        <v>23.79950662063116</v>
      </c>
      <c r="M398" s="11">
        <v>28.697620202130075</v>
      </c>
      <c r="N398" s="11">
        <v>32.463484600582326</v>
      </c>
      <c r="O398" s="11">
        <v>34.410613546315943</v>
      </c>
      <c r="P398" s="11">
        <v>33.739961072243489</v>
      </c>
      <c r="Q398" s="11">
        <v>31.707216189196853</v>
      </c>
      <c r="R398" s="11">
        <v>24.671757074617744</v>
      </c>
      <c r="S398" s="11">
        <v>23.879564089849474</v>
      </c>
    </row>
    <row r="399" spans="1:19" x14ac:dyDescent="0.3">
      <c r="A399" s="4">
        <v>397</v>
      </c>
      <c r="B399" s="17" t="s">
        <v>420</v>
      </c>
      <c r="C399" s="17" t="s">
        <v>25</v>
      </c>
      <c r="D399" s="18">
        <v>3</v>
      </c>
      <c r="E399" s="19">
        <v>47119</v>
      </c>
      <c r="F399" s="20">
        <v>63</v>
      </c>
      <c r="G399" s="10">
        <f>IF(E399&gt;[1]GERAL!$G$3,MONTH(E399)-MONTH([1]GERAL!$G$3)+12*YEAR(E399)-12*YEAR([1]GERAL!$G$3)+1,0)</f>
        <v>49</v>
      </c>
      <c r="H399" s="11">
        <v>21.312855489721144</v>
      </c>
      <c r="I399" s="11">
        <v>20.527503116236783</v>
      </c>
      <c r="J399" s="11">
        <v>19.068477372695067</v>
      </c>
      <c r="K399" s="11">
        <v>18.584530966629984</v>
      </c>
      <c r="L399" s="11">
        <v>23.79950662063116</v>
      </c>
      <c r="M399" s="11">
        <v>28.697620202130075</v>
      </c>
      <c r="N399" s="11">
        <v>32.463484600582326</v>
      </c>
      <c r="O399" s="11">
        <v>34.410613546315943</v>
      </c>
      <c r="P399" s="11">
        <v>33.739961072243489</v>
      </c>
      <c r="Q399" s="11">
        <v>31.707216189196853</v>
      </c>
      <c r="R399" s="11">
        <v>24.671757074617744</v>
      </c>
      <c r="S399" s="11">
        <v>23.879564089849474</v>
      </c>
    </row>
    <row r="400" spans="1:19" x14ac:dyDescent="0.3">
      <c r="A400" s="4">
        <v>398</v>
      </c>
      <c r="B400" s="17" t="s">
        <v>421</v>
      </c>
      <c r="C400" s="17" t="s">
        <v>25</v>
      </c>
      <c r="D400" s="18">
        <v>3</v>
      </c>
      <c r="E400" s="19">
        <v>47119</v>
      </c>
      <c r="F400" s="20">
        <v>63</v>
      </c>
      <c r="G400" s="10">
        <f>IF(E400&gt;[1]GERAL!$G$3,MONTH(E400)-MONTH([1]GERAL!$G$3)+12*YEAR(E400)-12*YEAR([1]GERAL!$G$3)+1,0)</f>
        <v>49</v>
      </c>
      <c r="H400" s="11">
        <v>21.312855489721144</v>
      </c>
      <c r="I400" s="11">
        <v>20.527503116236783</v>
      </c>
      <c r="J400" s="11">
        <v>19.068477372695067</v>
      </c>
      <c r="K400" s="11">
        <v>18.584530966629984</v>
      </c>
      <c r="L400" s="11">
        <v>23.79950662063116</v>
      </c>
      <c r="M400" s="11">
        <v>28.697620202130075</v>
      </c>
      <c r="N400" s="11">
        <v>32.463484600582326</v>
      </c>
      <c r="O400" s="11">
        <v>34.410613546315943</v>
      </c>
      <c r="P400" s="11">
        <v>33.739961072243489</v>
      </c>
      <c r="Q400" s="11">
        <v>31.707216189196853</v>
      </c>
      <c r="R400" s="11">
        <v>24.671757074617744</v>
      </c>
      <c r="S400" s="11">
        <v>23.879564089849474</v>
      </c>
    </row>
    <row r="401" spans="1:19" x14ac:dyDescent="0.3">
      <c r="A401" s="4">
        <v>399</v>
      </c>
      <c r="B401" s="17" t="s">
        <v>422</v>
      </c>
      <c r="C401" s="17" t="s">
        <v>25</v>
      </c>
      <c r="D401" s="18">
        <v>3</v>
      </c>
      <c r="E401" s="19">
        <v>47119</v>
      </c>
      <c r="F401" s="20">
        <v>63</v>
      </c>
      <c r="G401" s="10">
        <f>IF(E401&gt;[1]GERAL!$G$3,MONTH(E401)-MONTH([1]GERAL!$G$3)+12*YEAR(E401)-12*YEAR([1]GERAL!$G$3)+1,0)</f>
        <v>49</v>
      </c>
      <c r="H401" s="11">
        <v>21.312855489721144</v>
      </c>
      <c r="I401" s="11">
        <v>20.527503116236783</v>
      </c>
      <c r="J401" s="11">
        <v>19.068477372695067</v>
      </c>
      <c r="K401" s="11">
        <v>18.584530966629984</v>
      </c>
      <c r="L401" s="11">
        <v>23.79950662063116</v>
      </c>
      <c r="M401" s="11">
        <v>28.697620202130075</v>
      </c>
      <c r="N401" s="11">
        <v>32.463484600582326</v>
      </c>
      <c r="O401" s="11">
        <v>34.410613546315943</v>
      </c>
      <c r="P401" s="11">
        <v>33.739961072243489</v>
      </c>
      <c r="Q401" s="11">
        <v>31.707216189196853</v>
      </c>
      <c r="R401" s="11">
        <v>24.671757074617744</v>
      </c>
      <c r="S401" s="11">
        <v>23.879564089849474</v>
      </c>
    </row>
    <row r="402" spans="1:19" x14ac:dyDescent="0.3">
      <c r="A402" s="4">
        <v>400</v>
      </c>
      <c r="B402" s="17" t="s">
        <v>423</v>
      </c>
      <c r="C402" s="17" t="s">
        <v>25</v>
      </c>
      <c r="D402" s="18">
        <v>3</v>
      </c>
      <c r="E402" s="19">
        <v>47119</v>
      </c>
      <c r="F402" s="20">
        <v>63</v>
      </c>
      <c r="G402" s="10">
        <f>IF(E402&gt;[1]GERAL!$G$3,MONTH(E402)-MONTH([1]GERAL!$G$3)+12*YEAR(E402)-12*YEAR([1]GERAL!$G$3)+1,0)</f>
        <v>49</v>
      </c>
      <c r="H402" s="11">
        <v>21.312855489721144</v>
      </c>
      <c r="I402" s="11">
        <v>20.527503116236783</v>
      </c>
      <c r="J402" s="11">
        <v>19.068477372695067</v>
      </c>
      <c r="K402" s="11">
        <v>18.584530966629984</v>
      </c>
      <c r="L402" s="11">
        <v>23.79950662063116</v>
      </c>
      <c r="M402" s="11">
        <v>28.697620202130075</v>
      </c>
      <c r="N402" s="11">
        <v>32.463484600582326</v>
      </c>
      <c r="O402" s="11">
        <v>34.410613546315943</v>
      </c>
      <c r="P402" s="11">
        <v>33.739961072243489</v>
      </c>
      <c r="Q402" s="11">
        <v>31.707216189196853</v>
      </c>
      <c r="R402" s="11">
        <v>24.671757074617744</v>
      </c>
      <c r="S402" s="11">
        <v>23.879564089849474</v>
      </c>
    </row>
    <row r="403" spans="1:19" x14ac:dyDescent="0.3">
      <c r="A403" s="4">
        <v>401</v>
      </c>
      <c r="B403" s="17" t="s">
        <v>424</v>
      </c>
      <c r="C403" s="17" t="s">
        <v>25</v>
      </c>
      <c r="D403" s="18">
        <v>3</v>
      </c>
      <c r="E403" s="19">
        <v>45424</v>
      </c>
      <c r="F403" s="20">
        <v>5.7</v>
      </c>
      <c r="G403" s="10">
        <f>IF(E403&gt;[1]GERAL!$G$3,MONTH(E403)-MONTH([1]GERAL!$G$3)+12*YEAR(E403)-12*YEAR([1]GERAL!$G$3)+1,0)</f>
        <v>0</v>
      </c>
      <c r="H403" s="11">
        <v>1.9283059728795322</v>
      </c>
      <c r="I403" s="11">
        <v>1.8572502819452328</v>
      </c>
      <c r="J403" s="11">
        <v>1.7252431908628871</v>
      </c>
      <c r="K403" s="11">
        <v>1.6814575636474747</v>
      </c>
      <c r="L403" s="11">
        <v>2.1532886942475815</v>
      </c>
      <c r="M403" s="11">
        <v>2.5964513516212926</v>
      </c>
      <c r="N403" s="11">
        <v>2.9371724162431634</v>
      </c>
      <c r="O403" s="11">
        <v>3.1133412256190618</v>
      </c>
      <c r="P403" s="11">
        <v>3.0526631446315537</v>
      </c>
      <c r="Q403" s="11">
        <v>2.868748131403525</v>
      </c>
      <c r="R403" s="11">
        <v>2.2322065924654151</v>
      </c>
      <c r="S403" s="11">
        <v>2.160531989081619</v>
      </c>
    </row>
    <row r="404" spans="1:19" x14ac:dyDescent="0.3">
      <c r="A404" s="4">
        <v>402</v>
      </c>
      <c r="B404" s="17" t="s">
        <v>425</v>
      </c>
      <c r="C404" s="17" t="s">
        <v>25</v>
      </c>
      <c r="D404" s="18">
        <v>3</v>
      </c>
      <c r="E404" s="19">
        <v>45390</v>
      </c>
      <c r="F404" s="20">
        <v>5.7</v>
      </c>
      <c r="G404" s="10">
        <f>IF(E404&gt;[1]GERAL!$G$3,MONTH(E404)-MONTH([1]GERAL!$G$3)+12*YEAR(E404)-12*YEAR([1]GERAL!$G$3)+1,0)</f>
        <v>0</v>
      </c>
      <c r="H404" s="11">
        <v>1.9283059728795322</v>
      </c>
      <c r="I404" s="11">
        <v>1.8572502819452328</v>
      </c>
      <c r="J404" s="11">
        <v>1.7252431908628871</v>
      </c>
      <c r="K404" s="11">
        <v>1.6814575636474747</v>
      </c>
      <c r="L404" s="11">
        <v>2.1532886942475815</v>
      </c>
      <c r="M404" s="11">
        <v>2.5964513516212926</v>
      </c>
      <c r="N404" s="11">
        <v>2.9371724162431634</v>
      </c>
      <c r="O404" s="11">
        <v>3.1133412256190618</v>
      </c>
      <c r="P404" s="11">
        <v>3.0526631446315537</v>
      </c>
      <c r="Q404" s="11">
        <v>2.868748131403525</v>
      </c>
      <c r="R404" s="11">
        <v>2.2322065924654151</v>
      </c>
      <c r="S404" s="11">
        <v>2.160531989081619</v>
      </c>
    </row>
    <row r="405" spans="1:19" x14ac:dyDescent="0.3">
      <c r="A405" s="4">
        <v>403</v>
      </c>
      <c r="B405" s="17" t="s">
        <v>426</v>
      </c>
      <c r="C405" s="17" t="s">
        <v>25</v>
      </c>
      <c r="D405" s="18">
        <v>3</v>
      </c>
      <c r="E405" s="19">
        <v>45403</v>
      </c>
      <c r="F405" s="20">
        <v>5.7</v>
      </c>
      <c r="G405" s="10">
        <f>IF(E405&gt;[1]GERAL!$G$3,MONTH(E405)-MONTH([1]GERAL!$G$3)+12*YEAR(E405)-12*YEAR([1]GERAL!$G$3)+1,0)</f>
        <v>0</v>
      </c>
      <c r="H405" s="11">
        <v>1.9283059728795322</v>
      </c>
      <c r="I405" s="11">
        <v>1.8572502819452328</v>
      </c>
      <c r="J405" s="11">
        <v>1.7252431908628871</v>
      </c>
      <c r="K405" s="11">
        <v>1.6814575636474747</v>
      </c>
      <c r="L405" s="11">
        <v>2.1532886942475815</v>
      </c>
      <c r="M405" s="11">
        <v>2.5964513516212926</v>
      </c>
      <c r="N405" s="11">
        <v>2.9371724162431634</v>
      </c>
      <c r="O405" s="11">
        <v>3.1133412256190618</v>
      </c>
      <c r="P405" s="11">
        <v>3.0526631446315537</v>
      </c>
      <c r="Q405" s="11">
        <v>2.868748131403525</v>
      </c>
      <c r="R405" s="11">
        <v>2.2322065924654151</v>
      </c>
      <c r="S405" s="11">
        <v>2.160531989081619</v>
      </c>
    </row>
    <row r="406" spans="1:19" x14ac:dyDescent="0.3">
      <c r="A406" s="4">
        <v>404</v>
      </c>
      <c r="B406" s="17" t="s">
        <v>427</v>
      </c>
      <c r="C406" s="17" t="s">
        <v>25</v>
      </c>
      <c r="D406" s="18">
        <v>3</v>
      </c>
      <c r="E406" s="19">
        <v>45405</v>
      </c>
      <c r="F406" s="20">
        <v>5.7</v>
      </c>
      <c r="G406" s="10">
        <f>IF(E406&gt;[1]GERAL!$G$3,MONTH(E406)-MONTH([1]GERAL!$G$3)+12*YEAR(E406)-12*YEAR([1]GERAL!$G$3)+1,0)</f>
        <v>0</v>
      </c>
      <c r="H406" s="11">
        <v>1.9283059728795322</v>
      </c>
      <c r="I406" s="11">
        <v>1.8572502819452328</v>
      </c>
      <c r="J406" s="11">
        <v>1.7252431908628871</v>
      </c>
      <c r="K406" s="11">
        <v>1.6814575636474747</v>
      </c>
      <c r="L406" s="11">
        <v>2.1532886942475815</v>
      </c>
      <c r="M406" s="11">
        <v>2.5964513516212926</v>
      </c>
      <c r="N406" s="11">
        <v>2.9371724162431634</v>
      </c>
      <c r="O406" s="11">
        <v>3.1133412256190618</v>
      </c>
      <c r="P406" s="11">
        <v>3.0526631446315537</v>
      </c>
      <c r="Q406" s="11">
        <v>2.868748131403525</v>
      </c>
      <c r="R406" s="11">
        <v>2.2322065924654151</v>
      </c>
      <c r="S406" s="11">
        <v>2.160531989081619</v>
      </c>
    </row>
    <row r="407" spans="1:19" x14ac:dyDescent="0.3">
      <c r="A407" s="4">
        <v>405</v>
      </c>
      <c r="B407" s="17" t="s">
        <v>428</v>
      </c>
      <c r="C407" s="17" t="s">
        <v>25</v>
      </c>
      <c r="D407" s="18">
        <v>3</v>
      </c>
      <c r="E407" s="19">
        <v>45359</v>
      </c>
      <c r="F407" s="20">
        <v>5.7</v>
      </c>
      <c r="G407" s="10">
        <f>IF(E407&gt;[1]GERAL!$G$3,MONTH(E407)-MONTH([1]GERAL!$G$3)+12*YEAR(E407)-12*YEAR([1]GERAL!$G$3)+1,0)</f>
        <v>0</v>
      </c>
      <c r="H407" s="11">
        <v>1.9283059728795322</v>
      </c>
      <c r="I407" s="11">
        <v>1.8572502819452328</v>
      </c>
      <c r="J407" s="11">
        <v>1.7252431908628871</v>
      </c>
      <c r="K407" s="11">
        <v>1.6814575636474747</v>
      </c>
      <c r="L407" s="11">
        <v>2.1532886942475815</v>
      </c>
      <c r="M407" s="11">
        <v>2.5964513516212926</v>
      </c>
      <c r="N407" s="11">
        <v>2.9371724162431634</v>
      </c>
      <c r="O407" s="11">
        <v>3.1133412256190618</v>
      </c>
      <c r="P407" s="11">
        <v>3.0526631446315537</v>
      </c>
      <c r="Q407" s="11">
        <v>2.868748131403525</v>
      </c>
      <c r="R407" s="11">
        <v>2.2322065924654151</v>
      </c>
      <c r="S407" s="11">
        <v>2.160531989081619</v>
      </c>
    </row>
    <row r="408" spans="1:19" x14ac:dyDescent="0.3">
      <c r="A408" s="4">
        <v>406</v>
      </c>
      <c r="B408" s="17" t="s">
        <v>429</v>
      </c>
      <c r="C408" s="17" t="s">
        <v>25</v>
      </c>
      <c r="D408" s="18">
        <v>3</v>
      </c>
      <c r="E408" s="19">
        <v>45381</v>
      </c>
      <c r="F408" s="20">
        <v>45.6</v>
      </c>
      <c r="G408" s="10">
        <f>IF(E408&gt;[1]GERAL!$G$3,MONTH(E408)-MONTH([1]GERAL!$G$3)+12*YEAR(E408)-12*YEAR([1]GERAL!$G$3)+1,0)</f>
        <v>0</v>
      </c>
      <c r="H408" s="11">
        <v>15.426447783036258</v>
      </c>
      <c r="I408" s="11">
        <v>14.858002255561862</v>
      </c>
      <c r="J408" s="11">
        <v>13.801945526903097</v>
      </c>
      <c r="K408" s="11">
        <v>13.451660509179797</v>
      </c>
      <c r="L408" s="11">
        <v>17.226309553980652</v>
      </c>
      <c r="M408" s="11">
        <v>20.771610812970341</v>
      </c>
      <c r="N408" s="11">
        <v>23.497379329945307</v>
      </c>
      <c r="O408" s="11">
        <v>24.906729804952494</v>
      </c>
      <c r="P408" s="11">
        <v>24.42130515705243</v>
      </c>
      <c r="Q408" s="11">
        <v>22.9499850512282</v>
      </c>
      <c r="R408" s="11">
        <v>17.857652739723321</v>
      </c>
      <c r="S408" s="11">
        <v>17.284255912652952</v>
      </c>
    </row>
    <row r="409" spans="1:19" x14ac:dyDescent="0.3">
      <c r="A409" s="4">
        <v>407</v>
      </c>
      <c r="B409" s="17" t="s">
        <v>430</v>
      </c>
      <c r="C409" s="17" t="s">
        <v>25</v>
      </c>
      <c r="D409" s="18">
        <v>3</v>
      </c>
      <c r="E409" s="19">
        <v>45381</v>
      </c>
      <c r="F409" s="20">
        <v>45.6</v>
      </c>
      <c r="G409" s="10">
        <f>IF(E409&gt;[1]GERAL!$G$3,MONTH(E409)-MONTH([1]GERAL!$G$3)+12*YEAR(E409)-12*YEAR([1]GERAL!$G$3)+1,0)</f>
        <v>0</v>
      </c>
      <c r="H409" s="11">
        <v>15.426447783036258</v>
      </c>
      <c r="I409" s="11">
        <v>14.858002255561862</v>
      </c>
      <c r="J409" s="11">
        <v>13.801945526903097</v>
      </c>
      <c r="K409" s="11">
        <v>13.451660509179797</v>
      </c>
      <c r="L409" s="11">
        <v>17.226309553980652</v>
      </c>
      <c r="M409" s="11">
        <v>20.771610812970341</v>
      </c>
      <c r="N409" s="11">
        <v>23.497379329945307</v>
      </c>
      <c r="O409" s="11">
        <v>24.906729804952494</v>
      </c>
      <c r="P409" s="11">
        <v>24.42130515705243</v>
      </c>
      <c r="Q409" s="11">
        <v>22.9499850512282</v>
      </c>
      <c r="R409" s="11">
        <v>17.857652739723321</v>
      </c>
      <c r="S409" s="11">
        <v>17.284255912652952</v>
      </c>
    </row>
    <row r="410" spans="1:19" x14ac:dyDescent="0.3">
      <c r="A410" s="4">
        <v>408</v>
      </c>
      <c r="B410" s="17" t="s">
        <v>431</v>
      </c>
      <c r="C410" s="17" t="s">
        <v>25</v>
      </c>
      <c r="D410" s="18">
        <v>3</v>
      </c>
      <c r="E410" s="19">
        <v>45419</v>
      </c>
      <c r="F410" s="20">
        <v>34.200000000000003</v>
      </c>
      <c r="G410" s="10">
        <f>IF(E410&gt;[1]GERAL!$G$3,MONTH(E410)-MONTH([1]GERAL!$G$3)+12*YEAR(E410)-12*YEAR([1]GERAL!$G$3)+1,0)</f>
        <v>0</v>
      </c>
      <c r="H410" s="11">
        <v>11.569835837277193</v>
      </c>
      <c r="I410" s="11">
        <v>11.143501691671398</v>
      </c>
      <c r="J410" s="11">
        <v>10.351459145177323</v>
      </c>
      <c r="K410" s="11">
        <v>10.088745381884848</v>
      </c>
      <c r="L410" s="11">
        <v>12.919732165485488</v>
      </c>
      <c r="M410" s="11">
        <v>15.578708109727756</v>
      </c>
      <c r="N410" s="11">
        <v>17.623034497458981</v>
      </c>
      <c r="O410" s="11">
        <v>18.680047353714372</v>
      </c>
      <c r="P410" s="11">
        <v>18.315978867789322</v>
      </c>
      <c r="Q410" s="11">
        <v>17.212488788421151</v>
      </c>
      <c r="R410" s="11">
        <v>13.393239554792491</v>
      </c>
      <c r="S410" s="11">
        <v>12.963191934489716</v>
      </c>
    </row>
    <row r="411" spans="1:19" x14ac:dyDescent="0.3">
      <c r="A411" s="4">
        <v>409</v>
      </c>
      <c r="B411" s="17" t="s">
        <v>432</v>
      </c>
      <c r="C411" s="17" t="s">
        <v>25</v>
      </c>
      <c r="D411" s="18">
        <v>3</v>
      </c>
      <c r="E411" s="19">
        <v>45410</v>
      </c>
      <c r="F411" s="20">
        <v>6.2</v>
      </c>
      <c r="G411" s="10">
        <f>IF(E411&gt;[1]GERAL!$G$3,MONTH(E411)-MONTH([1]GERAL!$G$3)+12*YEAR(E411)-12*YEAR([1]GERAL!$G$3)+1,0)</f>
        <v>0</v>
      </c>
      <c r="H411" s="11">
        <v>2.0974556196233509</v>
      </c>
      <c r="I411" s="11">
        <v>2.0201669733439376</v>
      </c>
      <c r="J411" s="11">
        <v>1.8765803128684035</v>
      </c>
      <c r="K411" s="11">
        <v>1.8289538411604109</v>
      </c>
      <c r="L411" s="11">
        <v>2.3421736674271938</v>
      </c>
      <c r="M411" s="11">
        <v>2.8242102421143884</v>
      </c>
      <c r="N411" s="11">
        <v>3.1948191194223878</v>
      </c>
      <c r="O411" s="11">
        <v>3.3864413331295058</v>
      </c>
      <c r="P411" s="11">
        <v>3.3204406134588833</v>
      </c>
      <c r="Q411" s="11">
        <v>3.1203927043336588</v>
      </c>
      <c r="R411" s="11">
        <v>2.4280141882957147</v>
      </c>
      <c r="S411" s="11">
        <v>2.3500523390010595</v>
      </c>
    </row>
    <row r="412" spans="1:19" x14ac:dyDescent="0.3">
      <c r="A412" s="4">
        <v>410</v>
      </c>
      <c r="B412" s="17" t="s">
        <v>433</v>
      </c>
      <c r="C412" s="17" t="s">
        <v>25</v>
      </c>
      <c r="D412" s="18">
        <v>3</v>
      </c>
      <c r="E412" s="19">
        <v>45327</v>
      </c>
      <c r="F412" s="20">
        <v>6.2</v>
      </c>
      <c r="G412" s="10">
        <f>IF(E412&gt;[1]GERAL!$G$3,MONTH(E412)-MONTH([1]GERAL!$G$3)+12*YEAR(E412)-12*YEAR([1]GERAL!$G$3)+1,0)</f>
        <v>0</v>
      </c>
      <c r="H412" s="11">
        <v>2.0974556196233509</v>
      </c>
      <c r="I412" s="11">
        <v>2.0201669733439376</v>
      </c>
      <c r="J412" s="11">
        <v>1.8765803128684035</v>
      </c>
      <c r="K412" s="11">
        <v>1.8289538411604109</v>
      </c>
      <c r="L412" s="11">
        <v>2.3421736674271938</v>
      </c>
      <c r="M412" s="11">
        <v>2.8242102421143884</v>
      </c>
      <c r="N412" s="11">
        <v>3.1948191194223878</v>
      </c>
      <c r="O412" s="11">
        <v>3.3864413331295058</v>
      </c>
      <c r="P412" s="11">
        <v>3.3204406134588833</v>
      </c>
      <c r="Q412" s="11">
        <v>3.1203927043336588</v>
      </c>
      <c r="R412" s="11">
        <v>2.4280141882957147</v>
      </c>
      <c r="S412" s="11">
        <v>2.3500523390010595</v>
      </c>
    </row>
    <row r="413" spans="1:19" x14ac:dyDescent="0.3">
      <c r="A413" s="4">
        <v>411</v>
      </c>
      <c r="B413" s="17" t="s">
        <v>434</v>
      </c>
      <c r="C413" s="17" t="s">
        <v>25</v>
      </c>
      <c r="D413" s="18">
        <v>3</v>
      </c>
      <c r="E413" s="19">
        <v>45331</v>
      </c>
      <c r="F413" s="20">
        <v>6.2</v>
      </c>
      <c r="G413" s="10">
        <f>IF(E413&gt;[1]GERAL!$G$3,MONTH(E413)-MONTH([1]GERAL!$G$3)+12*YEAR(E413)-12*YEAR([1]GERAL!$G$3)+1,0)</f>
        <v>0</v>
      </c>
      <c r="H413" s="11">
        <v>2.0974556196233509</v>
      </c>
      <c r="I413" s="11">
        <v>2.0201669733439376</v>
      </c>
      <c r="J413" s="11">
        <v>1.8765803128684035</v>
      </c>
      <c r="K413" s="11">
        <v>1.8289538411604109</v>
      </c>
      <c r="L413" s="11">
        <v>2.3421736674271938</v>
      </c>
      <c r="M413" s="11">
        <v>2.8242102421143884</v>
      </c>
      <c r="N413" s="11">
        <v>3.1948191194223878</v>
      </c>
      <c r="O413" s="11">
        <v>3.3864413331295058</v>
      </c>
      <c r="P413" s="11">
        <v>3.3204406134588833</v>
      </c>
      <c r="Q413" s="11">
        <v>3.1203927043336588</v>
      </c>
      <c r="R413" s="11">
        <v>2.4280141882957147</v>
      </c>
      <c r="S413" s="11">
        <v>2.3500523390010595</v>
      </c>
    </row>
    <row r="414" spans="1:19" x14ac:dyDescent="0.3">
      <c r="A414" s="4">
        <v>412</v>
      </c>
      <c r="B414" s="17" t="s">
        <v>435</v>
      </c>
      <c r="C414" s="17" t="s">
        <v>25</v>
      </c>
      <c r="D414" s="18">
        <v>3</v>
      </c>
      <c r="E414" s="19">
        <v>45390</v>
      </c>
      <c r="F414" s="20">
        <v>6.2</v>
      </c>
      <c r="G414" s="10">
        <f>IF(E414&gt;[1]GERAL!$G$3,MONTH(E414)-MONTH([1]GERAL!$G$3)+12*YEAR(E414)-12*YEAR([1]GERAL!$G$3)+1,0)</f>
        <v>0</v>
      </c>
      <c r="H414" s="11">
        <v>2.0974556196233509</v>
      </c>
      <c r="I414" s="11">
        <v>2.0201669733439376</v>
      </c>
      <c r="J414" s="11">
        <v>1.8765803128684035</v>
      </c>
      <c r="K414" s="11">
        <v>1.8289538411604109</v>
      </c>
      <c r="L414" s="11">
        <v>2.3421736674271938</v>
      </c>
      <c r="M414" s="11">
        <v>2.8242102421143884</v>
      </c>
      <c r="N414" s="11">
        <v>3.1948191194223878</v>
      </c>
      <c r="O414" s="11">
        <v>3.3864413331295058</v>
      </c>
      <c r="P414" s="11">
        <v>3.3204406134588833</v>
      </c>
      <c r="Q414" s="11">
        <v>3.1203927043336588</v>
      </c>
      <c r="R414" s="11">
        <v>2.4280141882957147</v>
      </c>
      <c r="S414" s="11">
        <v>2.3500523390010595</v>
      </c>
    </row>
    <row r="415" spans="1:19" x14ac:dyDescent="0.3">
      <c r="A415" s="4">
        <v>413</v>
      </c>
      <c r="B415" s="17" t="s">
        <v>436</v>
      </c>
      <c r="C415" s="17" t="s">
        <v>25</v>
      </c>
      <c r="D415" s="18">
        <v>3</v>
      </c>
      <c r="E415" s="19">
        <v>45500</v>
      </c>
      <c r="F415" s="20">
        <v>6.1999999999999984</v>
      </c>
      <c r="G415" s="10">
        <f>IF(E415&gt;[1]GERAL!$G$3,MONTH(E415)-MONTH([1]GERAL!$G$3)+12*YEAR(E415)-12*YEAR([1]GERAL!$G$3)+1,0)</f>
        <v>0</v>
      </c>
      <c r="H415" s="11">
        <v>2.09745561962335</v>
      </c>
      <c r="I415" s="11">
        <v>2.0201669733439367</v>
      </c>
      <c r="J415" s="11">
        <v>1.8765803128684031</v>
      </c>
      <c r="K415" s="11">
        <v>1.8289538411604105</v>
      </c>
      <c r="L415" s="11">
        <v>2.3421736674271929</v>
      </c>
      <c r="M415" s="11">
        <v>2.8242102421143875</v>
      </c>
      <c r="N415" s="11">
        <v>3.1948191194223869</v>
      </c>
      <c r="O415" s="11">
        <v>3.3864413331295049</v>
      </c>
      <c r="P415" s="11">
        <v>3.3204406134588824</v>
      </c>
      <c r="Q415" s="11">
        <v>3.1203927043336579</v>
      </c>
      <c r="R415" s="11">
        <v>2.4280141882957138</v>
      </c>
      <c r="S415" s="11">
        <v>2.350052339001059</v>
      </c>
    </row>
    <row r="416" spans="1:19" x14ac:dyDescent="0.3">
      <c r="A416" s="4">
        <v>414</v>
      </c>
      <c r="B416" s="17" t="s">
        <v>437</v>
      </c>
      <c r="C416" s="17" t="s">
        <v>25</v>
      </c>
      <c r="D416" s="18">
        <v>3</v>
      </c>
      <c r="E416" s="19">
        <v>45453</v>
      </c>
      <c r="F416" s="20">
        <v>18.600000000000001</v>
      </c>
      <c r="G416" s="10">
        <f>IF(E416&gt;[1]GERAL!$G$3,MONTH(E416)-MONTH([1]GERAL!$G$3)+12*YEAR(E416)-12*YEAR([1]GERAL!$G$3)+1,0)</f>
        <v>0</v>
      </c>
      <c r="H416" s="11">
        <v>6.2923668588700528</v>
      </c>
      <c r="I416" s="11">
        <v>6.0605009200318127</v>
      </c>
      <c r="J416" s="11">
        <v>5.6297409386052113</v>
      </c>
      <c r="K416" s="11">
        <v>5.4868615234812337</v>
      </c>
      <c r="L416" s="11">
        <v>7.0265210022815818</v>
      </c>
      <c r="M416" s="11">
        <v>8.4726307263431657</v>
      </c>
      <c r="N416" s="11">
        <v>9.5844573582671639</v>
      </c>
      <c r="O416" s="11">
        <v>10.159323999388517</v>
      </c>
      <c r="P416" s="11">
        <v>9.9613218403766499</v>
      </c>
      <c r="Q416" s="11">
        <v>9.3611781130009764</v>
      </c>
      <c r="R416" s="11">
        <v>7.2840425648871436</v>
      </c>
      <c r="S416" s="11">
        <v>7.0501570170031789</v>
      </c>
    </row>
    <row r="417" spans="1:19" x14ac:dyDescent="0.3">
      <c r="A417" s="4">
        <v>415</v>
      </c>
      <c r="B417" s="17" t="s">
        <v>438</v>
      </c>
      <c r="C417" s="17" t="s">
        <v>25</v>
      </c>
      <c r="D417" s="18">
        <v>3</v>
      </c>
      <c r="E417" s="19">
        <v>45496</v>
      </c>
      <c r="F417" s="20">
        <v>6.2</v>
      </c>
      <c r="G417" s="10">
        <f>IF(E417&gt;[1]GERAL!$G$3,MONTH(E417)-MONTH([1]GERAL!$G$3)+12*YEAR(E417)-12*YEAR([1]GERAL!$G$3)+1,0)</f>
        <v>0</v>
      </c>
      <c r="H417" s="11">
        <v>2.0974556196233509</v>
      </c>
      <c r="I417" s="11">
        <v>2.0201669733439376</v>
      </c>
      <c r="J417" s="11">
        <v>1.8765803128684035</v>
      </c>
      <c r="K417" s="11">
        <v>1.8289538411604109</v>
      </c>
      <c r="L417" s="11">
        <v>2.3421736674271938</v>
      </c>
      <c r="M417" s="11">
        <v>2.8242102421143884</v>
      </c>
      <c r="N417" s="11">
        <v>3.1948191194223878</v>
      </c>
      <c r="O417" s="11">
        <v>3.3864413331295058</v>
      </c>
      <c r="P417" s="11">
        <v>3.3204406134588833</v>
      </c>
      <c r="Q417" s="11">
        <v>3.1203927043336588</v>
      </c>
      <c r="R417" s="11">
        <v>2.4280141882957147</v>
      </c>
      <c r="S417" s="11">
        <v>2.3500523390010595</v>
      </c>
    </row>
    <row r="418" spans="1:19" x14ac:dyDescent="0.3">
      <c r="A418" s="4">
        <v>416</v>
      </c>
      <c r="B418" s="17" t="s">
        <v>439</v>
      </c>
      <c r="C418" s="17" t="s">
        <v>25</v>
      </c>
      <c r="D418" s="18">
        <v>3</v>
      </c>
      <c r="E418" s="19">
        <v>45411</v>
      </c>
      <c r="F418" s="20">
        <v>6.2</v>
      </c>
      <c r="G418" s="10">
        <f>IF(E418&gt;[1]GERAL!$G$3,MONTH(E418)-MONTH([1]GERAL!$G$3)+12*YEAR(E418)-12*YEAR([1]GERAL!$G$3)+1,0)</f>
        <v>0</v>
      </c>
      <c r="H418" s="11">
        <v>2.0974556196233509</v>
      </c>
      <c r="I418" s="11">
        <v>2.0201669733439376</v>
      </c>
      <c r="J418" s="11">
        <v>1.8765803128684035</v>
      </c>
      <c r="K418" s="11">
        <v>1.8289538411604109</v>
      </c>
      <c r="L418" s="11">
        <v>2.3421736674271938</v>
      </c>
      <c r="M418" s="11">
        <v>2.8242102421143884</v>
      </c>
      <c r="N418" s="11">
        <v>3.1948191194223878</v>
      </c>
      <c r="O418" s="11">
        <v>3.3864413331295058</v>
      </c>
      <c r="P418" s="11">
        <v>3.3204406134588833</v>
      </c>
      <c r="Q418" s="11">
        <v>3.1203927043336588</v>
      </c>
      <c r="R418" s="11">
        <v>2.4280141882957147</v>
      </c>
      <c r="S418" s="11">
        <v>2.3500523390010595</v>
      </c>
    </row>
    <row r="419" spans="1:19" x14ac:dyDescent="0.3">
      <c r="A419" s="4">
        <v>417</v>
      </c>
      <c r="B419" s="17" t="s">
        <v>440</v>
      </c>
      <c r="C419" s="17" t="s">
        <v>25</v>
      </c>
      <c r="D419" s="18">
        <v>3</v>
      </c>
      <c r="E419" s="19">
        <v>45326</v>
      </c>
      <c r="F419" s="20">
        <v>6.2</v>
      </c>
      <c r="G419" s="10">
        <f>IF(E419&gt;[1]GERAL!$G$3,MONTH(E419)-MONTH([1]GERAL!$G$3)+12*YEAR(E419)-12*YEAR([1]GERAL!$G$3)+1,0)</f>
        <v>0</v>
      </c>
      <c r="H419" s="11">
        <v>2.0974556196233509</v>
      </c>
      <c r="I419" s="11">
        <v>2.0201669733439376</v>
      </c>
      <c r="J419" s="11">
        <v>1.8765803128684035</v>
      </c>
      <c r="K419" s="11">
        <v>1.8289538411604109</v>
      </c>
      <c r="L419" s="11">
        <v>2.3421736674271938</v>
      </c>
      <c r="M419" s="11">
        <v>2.8242102421143884</v>
      </c>
      <c r="N419" s="11">
        <v>3.1948191194223878</v>
      </c>
      <c r="O419" s="11">
        <v>3.3864413331295058</v>
      </c>
      <c r="P419" s="11">
        <v>3.3204406134588833</v>
      </c>
      <c r="Q419" s="11">
        <v>3.1203927043336588</v>
      </c>
      <c r="R419" s="11">
        <v>2.4280141882957147</v>
      </c>
      <c r="S419" s="11">
        <v>2.3500523390010595</v>
      </c>
    </row>
    <row r="420" spans="1:19" x14ac:dyDescent="0.3">
      <c r="A420" s="4">
        <v>418</v>
      </c>
      <c r="B420" s="17" t="s">
        <v>441</v>
      </c>
      <c r="C420" s="17" t="s">
        <v>25</v>
      </c>
      <c r="D420" s="18">
        <v>3</v>
      </c>
      <c r="E420" s="19">
        <v>45410</v>
      </c>
      <c r="F420" s="20">
        <v>6.2</v>
      </c>
      <c r="G420" s="10">
        <f>IF(E420&gt;[1]GERAL!$G$3,MONTH(E420)-MONTH([1]GERAL!$G$3)+12*YEAR(E420)-12*YEAR([1]GERAL!$G$3)+1,0)</f>
        <v>0</v>
      </c>
      <c r="H420" s="11">
        <v>2.0974556196233509</v>
      </c>
      <c r="I420" s="11">
        <v>2.0201669733439376</v>
      </c>
      <c r="J420" s="11">
        <v>1.8765803128684035</v>
      </c>
      <c r="K420" s="11">
        <v>1.8289538411604109</v>
      </c>
      <c r="L420" s="11">
        <v>2.3421736674271938</v>
      </c>
      <c r="M420" s="11">
        <v>2.8242102421143884</v>
      </c>
      <c r="N420" s="11">
        <v>3.1948191194223878</v>
      </c>
      <c r="O420" s="11">
        <v>3.3864413331295058</v>
      </c>
      <c r="P420" s="11">
        <v>3.3204406134588833</v>
      </c>
      <c r="Q420" s="11">
        <v>3.1203927043336588</v>
      </c>
      <c r="R420" s="11">
        <v>2.4280141882957147</v>
      </c>
      <c r="S420" s="11">
        <v>2.3500523390010595</v>
      </c>
    </row>
    <row r="421" spans="1:19" x14ac:dyDescent="0.3">
      <c r="A421" s="4">
        <v>419</v>
      </c>
      <c r="B421" s="17" t="s">
        <v>442</v>
      </c>
      <c r="C421" s="17" t="s">
        <v>25</v>
      </c>
      <c r="D421" s="18">
        <v>3</v>
      </c>
      <c r="E421" s="19">
        <v>45557</v>
      </c>
      <c r="F421" s="20">
        <v>6.2</v>
      </c>
      <c r="G421" s="10">
        <f>IF(E421&gt;[1]GERAL!$G$3,MONTH(E421)-MONTH([1]GERAL!$G$3)+12*YEAR(E421)-12*YEAR([1]GERAL!$G$3)+1,0)</f>
        <v>0</v>
      </c>
      <c r="H421" s="11">
        <v>2.0974556196233509</v>
      </c>
      <c r="I421" s="11">
        <v>2.0201669733439376</v>
      </c>
      <c r="J421" s="11">
        <v>1.8765803128684035</v>
      </c>
      <c r="K421" s="11">
        <v>1.8289538411604109</v>
      </c>
      <c r="L421" s="11">
        <v>2.3421736674271938</v>
      </c>
      <c r="M421" s="11">
        <v>2.8242102421143884</v>
      </c>
      <c r="N421" s="11">
        <v>3.1948191194223878</v>
      </c>
      <c r="O421" s="11">
        <v>3.3864413331295058</v>
      </c>
      <c r="P421" s="11">
        <v>3.3204406134588833</v>
      </c>
      <c r="Q421" s="11">
        <v>3.1203927043336588</v>
      </c>
      <c r="R421" s="11">
        <v>2.4280141882957147</v>
      </c>
      <c r="S421" s="11">
        <v>2.3500523390010595</v>
      </c>
    </row>
    <row r="422" spans="1:19" x14ac:dyDescent="0.3">
      <c r="A422" s="4">
        <v>420</v>
      </c>
      <c r="B422" s="17" t="s">
        <v>443</v>
      </c>
      <c r="C422" s="17" t="s">
        <v>25</v>
      </c>
      <c r="D422" s="18">
        <v>3</v>
      </c>
      <c r="E422" s="19">
        <v>45331</v>
      </c>
      <c r="F422" s="20">
        <v>6.2</v>
      </c>
      <c r="G422" s="10">
        <f>IF(E422&gt;[1]GERAL!$G$3,MONTH(E422)-MONTH([1]GERAL!$G$3)+12*YEAR(E422)-12*YEAR([1]GERAL!$G$3)+1,0)</f>
        <v>0</v>
      </c>
      <c r="H422" s="11">
        <v>2.0974556196233509</v>
      </c>
      <c r="I422" s="11">
        <v>2.0201669733439376</v>
      </c>
      <c r="J422" s="11">
        <v>1.8765803128684035</v>
      </c>
      <c r="K422" s="11">
        <v>1.8289538411604109</v>
      </c>
      <c r="L422" s="11">
        <v>2.3421736674271938</v>
      </c>
      <c r="M422" s="11">
        <v>2.8242102421143884</v>
      </c>
      <c r="N422" s="11">
        <v>3.1948191194223878</v>
      </c>
      <c r="O422" s="11">
        <v>3.3864413331295058</v>
      </c>
      <c r="P422" s="11">
        <v>3.3204406134588833</v>
      </c>
      <c r="Q422" s="11">
        <v>3.1203927043336588</v>
      </c>
      <c r="R422" s="11">
        <v>2.4280141882957147</v>
      </c>
      <c r="S422" s="11">
        <v>2.3500523390010595</v>
      </c>
    </row>
    <row r="423" spans="1:19" x14ac:dyDescent="0.3">
      <c r="A423" s="4">
        <v>421</v>
      </c>
      <c r="B423" s="17" t="s">
        <v>444</v>
      </c>
      <c r="C423" s="17" t="s">
        <v>25</v>
      </c>
      <c r="D423" s="18">
        <v>3</v>
      </c>
      <c r="E423" s="19">
        <v>45391</v>
      </c>
      <c r="F423" s="20">
        <v>6.2</v>
      </c>
      <c r="G423" s="10">
        <f>IF(E423&gt;[1]GERAL!$G$3,MONTH(E423)-MONTH([1]GERAL!$G$3)+12*YEAR(E423)-12*YEAR([1]GERAL!$G$3)+1,0)</f>
        <v>0</v>
      </c>
      <c r="H423" s="11">
        <v>2.0974556196233509</v>
      </c>
      <c r="I423" s="11">
        <v>2.0201669733439376</v>
      </c>
      <c r="J423" s="11">
        <v>1.8765803128684035</v>
      </c>
      <c r="K423" s="11">
        <v>1.8289538411604109</v>
      </c>
      <c r="L423" s="11">
        <v>2.3421736674271938</v>
      </c>
      <c r="M423" s="11">
        <v>2.8242102421143884</v>
      </c>
      <c r="N423" s="11">
        <v>3.1948191194223878</v>
      </c>
      <c r="O423" s="11">
        <v>3.3864413331295058</v>
      </c>
      <c r="P423" s="11">
        <v>3.3204406134588833</v>
      </c>
      <c r="Q423" s="11">
        <v>3.1203927043336588</v>
      </c>
      <c r="R423" s="11">
        <v>2.4280141882957147</v>
      </c>
      <c r="S423" s="11">
        <v>2.3500523390010595</v>
      </c>
    </row>
    <row r="424" spans="1:19" x14ac:dyDescent="0.3">
      <c r="A424" s="4">
        <v>422</v>
      </c>
      <c r="B424" s="17" t="s">
        <v>445</v>
      </c>
      <c r="C424" s="17" t="s">
        <v>25</v>
      </c>
      <c r="D424" s="18">
        <v>3</v>
      </c>
      <c r="E424" s="19">
        <v>45437</v>
      </c>
      <c r="F424" s="20">
        <v>6.2</v>
      </c>
      <c r="G424" s="10">
        <f>IF(E424&gt;[1]GERAL!$G$3,MONTH(E424)-MONTH([1]GERAL!$G$3)+12*YEAR(E424)-12*YEAR([1]GERAL!$G$3)+1,0)</f>
        <v>0</v>
      </c>
      <c r="H424" s="11">
        <v>2.0974556196233509</v>
      </c>
      <c r="I424" s="11">
        <v>2.0201669733439376</v>
      </c>
      <c r="J424" s="11">
        <v>1.8765803128684035</v>
      </c>
      <c r="K424" s="11">
        <v>1.8289538411604109</v>
      </c>
      <c r="L424" s="11">
        <v>2.3421736674271938</v>
      </c>
      <c r="M424" s="11">
        <v>2.8242102421143884</v>
      </c>
      <c r="N424" s="11">
        <v>3.1948191194223878</v>
      </c>
      <c r="O424" s="11">
        <v>3.3864413331295058</v>
      </c>
      <c r="P424" s="11">
        <v>3.3204406134588833</v>
      </c>
      <c r="Q424" s="11">
        <v>3.1203927043336588</v>
      </c>
      <c r="R424" s="11">
        <v>2.4280141882957147</v>
      </c>
      <c r="S424" s="11">
        <v>2.3500523390010595</v>
      </c>
    </row>
    <row r="425" spans="1:19" x14ac:dyDescent="0.3">
      <c r="A425" s="4">
        <v>423</v>
      </c>
      <c r="B425" s="17" t="s">
        <v>446</v>
      </c>
      <c r="C425" s="17" t="s">
        <v>25</v>
      </c>
      <c r="D425" s="18">
        <v>3</v>
      </c>
      <c r="E425" s="19">
        <v>45461</v>
      </c>
      <c r="F425" s="20">
        <v>6.2</v>
      </c>
      <c r="G425" s="10">
        <f>IF(E425&gt;[1]GERAL!$G$3,MONTH(E425)-MONTH([1]GERAL!$G$3)+12*YEAR(E425)-12*YEAR([1]GERAL!$G$3)+1,0)</f>
        <v>0</v>
      </c>
      <c r="H425" s="11">
        <v>2.0974556196233509</v>
      </c>
      <c r="I425" s="11">
        <v>2.0201669733439376</v>
      </c>
      <c r="J425" s="11">
        <v>1.8765803128684035</v>
      </c>
      <c r="K425" s="11">
        <v>1.8289538411604109</v>
      </c>
      <c r="L425" s="11">
        <v>2.3421736674271938</v>
      </c>
      <c r="M425" s="11">
        <v>2.8242102421143884</v>
      </c>
      <c r="N425" s="11">
        <v>3.1948191194223878</v>
      </c>
      <c r="O425" s="11">
        <v>3.3864413331295058</v>
      </c>
      <c r="P425" s="11">
        <v>3.3204406134588833</v>
      </c>
      <c r="Q425" s="11">
        <v>3.1203927043336588</v>
      </c>
      <c r="R425" s="11">
        <v>2.4280141882957147</v>
      </c>
      <c r="S425" s="11">
        <v>2.3500523390010595</v>
      </c>
    </row>
    <row r="426" spans="1:19" x14ac:dyDescent="0.3">
      <c r="A426" s="4">
        <v>424</v>
      </c>
      <c r="B426" s="17" t="s">
        <v>447</v>
      </c>
      <c r="C426" s="17" t="s">
        <v>25</v>
      </c>
      <c r="D426" s="18">
        <v>3</v>
      </c>
      <c r="E426" s="19">
        <v>45459</v>
      </c>
      <c r="F426" s="20">
        <v>6.2</v>
      </c>
      <c r="G426" s="10">
        <f>IF(E426&gt;[1]GERAL!$G$3,MONTH(E426)-MONTH([1]GERAL!$G$3)+12*YEAR(E426)-12*YEAR([1]GERAL!$G$3)+1,0)</f>
        <v>0</v>
      </c>
      <c r="H426" s="11">
        <v>2.0974556196233509</v>
      </c>
      <c r="I426" s="11">
        <v>2.0201669733439376</v>
      </c>
      <c r="J426" s="11">
        <v>1.8765803128684035</v>
      </c>
      <c r="K426" s="11">
        <v>1.8289538411604109</v>
      </c>
      <c r="L426" s="11">
        <v>2.3421736674271938</v>
      </c>
      <c r="M426" s="11">
        <v>2.8242102421143884</v>
      </c>
      <c r="N426" s="11">
        <v>3.1948191194223878</v>
      </c>
      <c r="O426" s="11">
        <v>3.3864413331295058</v>
      </c>
      <c r="P426" s="11">
        <v>3.3204406134588833</v>
      </c>
      <c r="Q426" s="11">
        <v>3.1203927043336588</v>
      </c>
      <c r="R426" s="11">
        <v>2.4280141882957147</v>
      </c>
      <c r="S426" s="11">
        <v>2.3500523390010595</v>
      </c>
    </row>
    <row r="427" spans="1:19" x14ac:dyDescent="0.3">
      <c r="A427" s="4">
        <v>425</v>
      </c>
      <c r="B427" s="17" t="s">
        <v>448</v>
      </c>
      <c r="C427" s="17" t="s">
        <v>25</v>
      </c>
      <c r="D427" s="18">
        <v>3</v>
      </c>
      <c r="E427" s="19">
        <v>45534</v>
      </c>
      <c r="F427" s="20">
        <v>6.2</v>
      </c>
      <c r="G427" s="10">
        <f>IF(E427&gt;[1]GERAL!$G$3,MONTH(E427)-MONTH([1]GERAL!$G$3)+12*YEAR(E427)-12*YEAR([1]GERAL!$G$3)+1,0)</f>
        <v>0</v>
      </c>
      <c r="H427" s="11">
        <v>2.0974556196233509</v>
      </c>
      <c r="I427" s="11">
        <v>2.0201669733439376</v>
      </c>
      <c r="J427" s="11">
        <v>1.8765803128684035</v>
      </c>
      <c r="K427" s="11">
        <v>1.8289538411604109</v>
      </c>
      <c r="L427" s="11">
        <v>2.3421736674271938</v>
      </c>
      <c r="M427" s="11">
        <v>2.8242102421143884</v>
      </c>
      <c r="N427" s="11">
        <v>3.1948191194223878</v>
      </c>
      <c r="O427" s="11">
        <v>3.3864413331295058</v>
      </c>
      <c r="P427" s="11">
        <v>3.3204406134588833</v>
      </c>
      <c r="Q427" s="11">
        <v>3.1203927043336588</v>
      </c>
      <c r="R427" s="11">
        <v>2.4280141882957147</v>
      </c>
      <c r="S427" s="11">
        <v>2.3500523390010595</v>
      </c>
    </row>
    <row r="428" spans="1:19" x14ac:dyDescent="0.3">
      <c r="A428" s="4">
        <v>426</v>
      </c>
      <c r="B428" s="17" t="s">
        <v>449</v>
      </c>
      <c r="C428" s="17" t="s">
        <v>25</v>
      </c>
      <c r="D428" s="18">
        <v>3</v>
      </c>
      <c r="E428" s="19">
        <v>45451</v>
      </c>
      <c r="F428" s="20">
        <v>6.2</v>
      </c>
      <c r="G428" s="10">
        <f>IF(E428&gt;[1]GERAL!$G$3,MONTH(E428)-MONTH([1]GERAL!$G$3)+12*YEAR(E428)-12*YEAR([1]GERAL!$G$3)+1,0)</f>
        <v>0</v>
      </c>
      <c r="H428" s="11">
        <v>2.0974556196233509</v>
      </c>
      <c r="I428" s="11">
        <v>2.0201669733439376</v>
      </c>
      <c r="J428" s="11">
        <v>1.8765803128684035</v>
      </c>
      <c r="K428" s="11">
        <v>1.8289538411604109</v>
      </c>
      <c r="L428" s="11">
        <v>2.3421736674271938</v>
      </c>
      <c r="M428" s="11">
        <v>2.8242102421143884</v>
      </c>
      <c r="N428" s="11">
        <v>3.1948191194223878</v>
      </c>
      <c r="O428" s="11">
        <v>3.3864413331295058</v>
      </c>
      <c r="P428" s="11">
        <v>3.3204406134588833</v>
      </c>
      <c r="Q428" s="11">
        <v>3.1203927043336588</v>
      </c>
      <c r="R428" s="11">
        <v>2.4280141882957147</v>
      </c>
      <c r="S428" s="11">
        <v>2.3500523390010595</v>
      </c>
    </row>
    <row r="429" spans="1:19" x14ac:dyDescent="0.3">
      <c r="A429" s="4">
        <v>427</v>
      </c>
      <c r="B429" s="17" t="s">
        <v>450</v>
      </c>
      <c r="C429" s="17" t="s">
        <v>25</v>
      </c>
      <c r="D429" s="18">
        <v>3</v>
      </c>
      <c r="E429" s="19">
        <v>45461</v>
      </c>
      <c r="F429" s="20">
        <v>18.600000000000001</v>
      </c>
      <c r="G429" s="10">
        <f>IF(E429&gt;[1]GERAL!$G$3,MONTH(E429)-MONTH([1]GERAL!$G$3)+12*YEAR(E429)-12*YEAR([1]GERAL!$G$3)+1,0)</f>
        <v>0</v>
      </c>
      <c r="H429" s="11">
        <v>6.2923668588700528</v>
      </c>
      <c r="I429" s="11">
        <v>6.0605009200318127</v>
      </c>
      <c r="J429" s="11">
        <v>5.6297409386052113</v>
      </c>
      <c r="K429" s="11">
        <v>5.4868615234812337</v>
      </c>
      <c r="L429" s="11">
        <v>7.0265210022815818</v>
      </c>
      <c r="M429" s="11">
        <v>8.4726307263431657</v>
      </c>
      <c r="N429" s="11">
        <v>9.5844573582671639</v>
      </c>
      <c r="O429" s="11">
        <v>10.159323999388517</v>
      </c>
      <c r="P429" s="11">
        <v>9.9613218403766499</v>
      </c>
      <c r="Q429" s="11">
        <v>9.3611781130009764</v>
      </c>
      <c r="R429" s="11">
        <v>7.2840425648871436</v>
      </c>
      <c r="S429" s="11">
        <v>7.0501570170031789</v>
      </c>
    </row>
    <row r="430" spans="1:19" x14ac:dyDescent="0.3">
      <c r="A430" s="4">
        <v>428</v>
      </c>
      <c r="B430" s="17" t="s">
        <v>451</v>
      </c>
      <c r="C430" s="17" t="s">
        <v>25</v>
      </c>
      <c r="D430" s="18">
        <v>3</v>
      </c>
      <c r="E430" s="19">
        <v>45391</v>
      </c>
      <c r="F430" s="20">
        <v>6.2</v>
      </c>
      <c r="G430" s="10">
        <f>IF(E430&gt;[1]GERAL!$G$3,MONTH(E430)-MONTH([1]GERAL!$G$3)+12*YEAR(E430)-12*YEAR([1]GERAL!$G$3)+1,0)</f>
        <v>0</v>
      </c>
      <c r="H430" s="11">
        <v>2.0974556196233509</v>
      </c>
      <c r="I430" s="11">
        <v>2.0201669733439376</v>
      </c>
      <c r="J430" s="11">
        <v>1.8765803128684035</v>
      </c>
      <c r="K430" s="11">
        <v>1.8289538411604109</v>
      </c>
      <c r="L430" s="11">
        <v>2.3421736674271938</v>
      </c>
      <c r="M430" s="11">
        <v>2.8242102421143884</v>
      </c>
      <c r="N430" s="11">
        <v>3.1948191194223878</v>
      </c>
      <c r="O430" s="11">
        <v>3.3864413331295058</v>
      </c>
      <c r="P430" s="11">
        <v>3.3204406134588833</v>
      </c>
      <c r="Q430" s="11">
        <v>3.1203927043336588</v>
      </c>
      <c r="R430" s="11">
        <v>2.4280141882957147</v>
      </c>
      <c r="S430" s="11">
        <v>2.3500523390010595</v>
      </c>
    </row>
    <row r="431" spans="1:19" x14ac:dyDescent="0.3">
      <c r="A431" s="4">
        <v>429</v>
      </c>
      <c r="B431" s="17" t="s">
        <v>452</v>
      </c>
      <c r="C431" s="17" t="s">
        <v>25</v>
      </c>
      <c r="D431" s="18">
        <v>3</v>
      </c>
      <c r="E431" s="19">
        <v>45416</v>
      </c>
      <c r="F431" s="20">
        <v>12.399999999999999</v>
      </c>
      <c r="G431" s="10">
        <f>IF(E431&gt;[1]GERAL!$G$3,MONTH(E431)-MONTH([1]GERAL!$G$3)+12*YEAR(E431)-12*YEAR([1]GERAL!$G$3)+1,0)</f>
        <v>0</v>
      </c>
      <c r="H431" s="11">
        <v>4.194911239246701</v>
      </c>
      <c r="I431" s="11">
        <v>4.0403339466878743</v>
      </c>
      <c r="J431" s="11">
        <v>3.7531606257368066</v>
      </c>
      <c r="K431" s="11">
        <v>3.6579076823208214</v>
      </c>
      <c r="L431" s="11">
        <v>4.6843473348543867</v>
      </c>
      <c r="M431" s="11">
        <v>5.648420484228776</v>
      </c>
      <c r="N431" s="11">
        <v>6.3896382388447748</v>
      </c>
      <c r="O431" s="11">
        <v>6.7728826662590107</v>
      </c>
      <c r="P431" s="11">
        <v>6.6408812269177657</v>
      </c>
      <c r="Q431" s="11">
        <v>6.2407854086673167</v>
      </c>
      <c r="R431" s="11">
        <v>4.8560283765914285</v>
      </c>
      <c r="S431" s="11">
        <v>4.7001046780021181</v>
      </c>
    </row>
    <row r="432" spans="1:19" x14ac:dyDescent="0.3">
      <c r="A432" s="4">
        <v>430</v>
      </c>
      <c r="B432" s="17" t="s">
        <v>453</v>
      </c>
      <c r="C432" s="17" t="s">
        <v>25</v>
      </c>
      <c r="D432" s="18">
        <v>3</v>
      </c>
      <c r="E432" s="19">
        <v>45402</v>
      </c>
      <c r="F432" s="20">
        <v>18.600000000000001</v>
      </c>
      <c r="G432" s="10">
        <f>IF(E432&gt;[1]GERAL!$G$3,MONTH(E432)-MONTH([1]GERAL!$G$3)+12*YEAR(E432)-12*YEAR([1]GERAL!$G$3)+1,0)</f>
        <v>0</v>
      </c>
      <c r="H432" s="11">
        <v>6.2923668588700528</v>
      </c>
      <c r="I432" s="11">
        <v>6.0605009200318127</v>
      </c>
      <c r="J432" s="11">
        <v>5.6297409386052113</v>
      </c>
      <c r="K432" s="11">
        <v>5.4868615234812337</v>
      </c>
      <c r="L432" s="11">
        <v>7.0265210022815818</v>
      </c>
      <c r="M432" s="11">
        <v>8.4726307263431657</v>
      </c>
      <c r="N432" s="11">
        <v>9.5844573582671639</v>
      </c>
      <c r="O432" s="11">
        <v>10.159323999388517</v>
      </c>
      <c r="P432" s="11">
        <v>9.9613218403766499</v>
      </c>
      <c r="Q432" s="11">
        <v>9.3611781130009764</v>
      </c>
      <c r="R432" s="11">
        <v>7.2840425648871436</v>
      </c>
      <c r="S432" s="11">
        <v>7.0501570170031789</v>
      </c>
    </row>
    <row r="433" spans="1:19" x14ac:dyDescent="0.3">
      <c r="A433" s="4">
        <v>431</v>
      </c>
      <c r="B433" s="17" t="s">
        <v>454</v>
      </c>
      <c r="C433" s="17" t="s">
        <v>25</v>
      </c>
      <c r="D433" s="18">
        <v>3</v>
      </c>
      <c r="E433" s="19">
        <v>45461</v>
      </c>
      <c r="F433" s="20">
        <v>6.2</v>
      </c>
      <c r="G433" s="10">
        <f>IF(E433&gt;[1]GERAL!$G$3,MONTH(E433)-MONTH([1]GERAL!$G$3)+12*YEAR(E433)-12*YEAR([1]GERAL!$G$3)+1,0)</f>
        <v>0</v>
      </c>
      <c r="H433" s="11">
        <v>2.0974556196233509</v>
      </c>
      <c r="I433" s="11">
        <v>2.0201669733439376</v>
      </c>
      <c r="J433" s="11">
        <v>1.8765803128684035</v>
      </c>
      <c r="K433" s="11">
        <v>1.8289538411604109</v>
      </c>
      <c r="L433" s="11">
        <v>2.3421736674271938</v>
      </c>
      <c r="M433" s="11">
        <v>2.8242102421143884</v>
      </c>
      <c r="N433" s="11">
        <v>3.1948191194223878</v>
      </c>
      <c r="O433" s="11">
        <v>3.3864413331295058</v>
      </c>
      <c r="P433" s="11">
        <v>3.3204406134588833</v>
      </c>
      <c r="Q433" s="11">
        <v>3.1203927043336588</v>
      </c>
      <c r="R433" s="11">
        <v>2.4280141882957147</v>
      </c>
      <c r="S433" s="11">
        <v>2.3500523390010595</v>
      </c>
    </row>
    <row r="434" spans="1:19" x14ac:dyDescent="0.3">
      <c r="A434" s="4">
        <v>432</v>
      </c>
      <c r="B434" s="17" t="s">
        <v>455</v>
      </c>
      <c r="C434" s="17" t="s">
        <v>25</v>
      </c>
      <c r="D434" s="18">
        <v>3</v>
      </c>
      <c r="E434" s="19">
        <v>45418</v>
      </c>
      <c r="F434" s="20">
        <v>12.4</v>
      </c>
      <c r="G434" s="10">
        <f>IF(E434&gt;[1]GERAL!$G$3,MONTH(E434)-MONTH([1]GERAL!$G$3)+12*YEAR(E434)-12*YEAR([1]GERAL!$G$3)+1,0)</f>
        <v>0</v>
      </c>
      <c r="H434" s="11">
        <v>4.1949112392467018</v>
      </c>
      <c r="I434" s="11">
        <v>4.0403339466878752</v>
      </c>
      <c r="J434" s="11">
        <v>3.7531606257368071</v>
      </c>
      <c r="K434" s="11">
        <v>3.6579076823208219</v>
      </c>
      <c r="L434" s="11">
        <v>4.6843473348543876</v>
      </c>
      <c r="M434" s="11">
        <v>5.6484204842287768</v>
      </c>
      <c r="N434" s="11">
        <v>6.3896382388447757</v>
      </c>
      <c r="O434" s="11">
        <v>6.7728826662590116</v>
      </c>
      <c r="P434" s="11">
        <v>6.6408812269177666</v>
      </c>
      <c r="Q434" s="11">
        <v>6.2407854086673176</v>
      </c>
      <c r="R434" s="11">
        <v>4.8560283765914294</v>
      </c>
      <c r="S434" s="11">
        <v>4.700104678002119</v>
      </c>
    </row>
    <row r="435" spans="1:19" x14ac:dyDescent="0.3">
      <c r="A435" s="4">
        <v>433</v>
      </c>
      <c r="B435" s="17" t="s">
        <v>456</v>
      </c>
      <c r="C435" s="17" t="s">
        <v>25</v>
      </c>
      <c r="D435" s="18">
        <v>3</v>
      </c>
      <c r="E435" s="19">
        <v>45429</v>
      </c>
      <c r="F435" s="20">
        <v>6.2</v>
      </c>
      <c r="G435" s="10">
        <f>IF(E435&gt;[1]GERAL!$G$3,MONTH(E435)-MONTH([1]GERAL!$G$3)+12*YEAR(E435)-12*YEAR([1]GERAL!$G$3)+1,0)</f>
        <v>0</v>
      </c>
      <c r="H435" s="11">
        <v>2.0974556196233509</v>
      </c>
      <c r="I435" s="11">
        <v>2.0201669733439376</v>
      </c>
      <c r="J435" s="11">
        <v>1.8765803128684035</v>
      </c>
      <c r="K435" s="11">
        <v>1.8289538411604109</v>
      </c>
      <c r="L435" s="11">
        <v>2.3421736674271938</v>
      </c>
      <c r="M435" s="11">
        <v>2.8242102421143884</v>
      </c>
      <c r="N435" s="11">
        <v>3.1948191194223878</v>
      </c>
      <c r="O435" s="11">
        <v>3.3864413331295058</v>
      </c>
      <c r="P435" s="11">
        <v>3.3204406134588833</v>
      </c>
      <c r="Q435" s="11">
        <v>3.1203927043336588</v>
      </c>
      <c r="R435" s="11">
        <v>2.4280141882957147</v>
      </c>
      <c r="S435" s="11">
        <v>2.3500523390010595</v>
      </c>
    </row>
    <row r="436" spans="1:19" x14ac:dyDescent="0.3">
      <c r="A436" s="4">
        <v>434</v>
      </c>
      <c r="B436" s="17" t="s">
        <v>457</v>
      </c>
      <c r="C436" s="17" t="s">
        <v>25</v>
      </c>
      <c r="D436" s="18">
        <v>3</v>
      </c>
      <c r="E436" s="19">
        <v>45433</v>
      </c>
      <c r="F436" s="20">
        <v>6.2</v>
      </c>
      <c r="G436" s="10">
        <f>IF(E436&gt;[1]GERAL!$G$3,MONTH(E436)-MONTH([1]GERAL!$G$3)+12*YEAR(E436)-12*YEAR([1]GERAL!$G$3)+1,0)</f>
        <v>0</v>
      </c>
      <c r="H436" s="11">
        <v>2.0974556196233509</v>
      </c>
      <c r="I436" s="11">
        <v>2.0201669733439376</v>
      </c>
      <c r="J436" s="11">
        <v>1.8765803128684035</v>
      </c>
      <c r="K436" s="11">
        <v>1.8289538411604109</v>
      </c>
      <c r="L436" s="11">
        <v>2.3421736674271938</v>
      </c>
      <c r="M436" s="11">
        <v>2.8242102421143884</v>
      </c>
      <c r="N436" s="11">
        <v>3.1948191194223878</v>
      </c>
      <c r="O436" s="11">
        <v>3.3864413331295058</v>
      </c>
      <c r="P436" s="11">
        <v>3.3204406134588833</v>
      </c>
      <c r="Q436" s="11">
        <v>3.1203927043336588</v>
      </c>
      <c r="R436" s="11">
        <v>2.4280141882957147</v>
      </c>
      <c r="S436" s="11">
        <v>2.3500523390010595</v>
      </c>
    </row>
    <row r="437" spans="1:19" x14ac:dyDescent="0.3">
      <c r="A437" s="4">
        <v>435</v>
      </c>
      <c r="B437" s="17" t="s">
        <v>458</v>
      </c>
      <c r="C437" s="17" t="s">
        <v>25</v>
      </c>
      <c r="D437" s="18">
        <v>3</v>
      </c>
      <c r="E437" s="19">
        <v>45500</v>
      </c>
      <c r="F437" s="20">
        <v>6.2</v>
      </c>
      <c r="G437" s="10">
        <f>IF(E437&gt;[1]GERAL!$G$3,MONTH(E437)-MONTH([1]GERAL!$G$3)+12*YEAR(E437)-12*YEAR([1]GERAL!$G$3)+1,0)</f>
        <v>0</v>
      </c>
      <c r="H437" s="11">
        <v>2.0974556196233509</v>
      </c>
      <c r="I437" s="11">
        <v>2.0201669733439376</v>
      </c>
      <c r="J437" s="11">
        <v>1.8765803128684035</v>
      </c>
      <c r="K437" s="11">
        <v>1.8289538411604109</v>
      </c>
      <c r="L437" s="11">
        <v>2.3421736674271938</v>
      </c>
      <c r="M437" s="11">
        <v>2.8242102421143884</v>
      </c>
      <c r="N437" s="11">
        <v>3.1948191194223878</v>
      </c>
      <c r="O437" s="11">
        <v>3.3864413331295058</v>
      </c>
      <c r="P437" s="11">
        <v>3.3204406134588833</v>
      </c>
      <c r="Q437" s="11">
        <v>3.1203927043336588</v>
      </c>
      <c r="R437" s="11">
        <v>2.4280141882957147</v>
      </c>
      <c r="S437" s="11">
        <v>2.3500523390010595</v>
      </c>
    </row>
    <row r="438" spans="1:19" x14ac:dyDescent="0.3">
      <c r="A438" s="4">
        <v>436</v>
      </c>
      <c r="B438" s="17" t="s">
        <v>459</v>
      </c>
      <c r="C438" s="17" t="s">
        <v>25</v>
      </c>
      <c r="D438" s="18">
        <v>3</v>
      </c>
      <c r="E438" s="19">
        <v>45413</v>
      </c>
      <c r="F438" s="20">
        <v>12.4</v>
      </c>
      <c r="G438" s="10">
        <f>IF(E438&gt;[1]GERAL!$G$3,MONTH(E438)-MONTH([1]GERAL!$G$3)+12*YEAR(E438)-12*YEAR([1]GERAL!$G$3)+1,0)</f>
        <v>0</v>
      </c>
      <c r="H438" s="11">
        <v>4.1949112392467018</v>
      </c>
      <c r="I438" s="11">
        <v>4.0403339466878752</v>
      </c>
      <c r="J438" s="11">
        <v>3.7531606257368071</v>
      </c>
      <c r="K438" s="11">
        <v>3.6579076823208219</v>
      </c>
      <c r="L438" s="11">
        <v>4.6843473348543876</v>
      </c>
      <c r="M438" s="11">
        <v>5.6484204842287768</v>
      </c>
      <c r="N438" s="11">
        <v>6.3896382388447757</v>
      </c>
      <c r="O438" s="11">
        <v>6.7728826662590116</v>
      </c>
      <c r="P438" s="11">
        <v>6.6408812269177666</v>
      </c>
      <c r="Q438" s="11">
        <v>6.2407854086673176</v>
      </c>
      <c r="R438" s="11">
        <v>4.8560283765914294</v>
      </c>
      <c r="S438" s="11">
        <v>4.700104678002119</v>
      </c>
    </row>
    <row r="439" spans="1:19" x14ac:dyDescent="0.3">
      <c r="A439" s="4">
        <v>437</v>
      </c>
      <c r="B439" s="17" t="s">
        <v>460</v>
      </c>
      <c r="C439" s="17" t="s">
        <v>25</v>
      </c>
      <c r="D439" s="18">
        <v>3</v>
      </c>
      <c r="E439" s="19">
        <v>45471</v>
      </c>
      <c r="F439" s="20">
        <v>6.2</v>
      </c>
      <c r="G439" s="10">
        <f>IF(E439&gt;[1]GERAL!$G$3,MONTH(E439)-MONTH([1]GERAL!$G$3)+12*YEAR(E439)-12*YEAR([1]GERAL!$G$3)+1,0)</f>
        <v>0</v>
      </c>
      <c r="H439" s="11">
        <v>2.0974556196233509</v>
      </c>
      <c r="I439" s="11">
        <v>2.0201669733439376</v>
      </c>
      <c r="J439" s="11">
        <v>1.8765803128684035</v>
      </c>
      <c r="K439" s="11">
        <v>1.8289538411604109</v>
      </c>
      <c r="L439" s="11">
        <v>2.3421736674271938</v>
      </c>
      <c r="M439" s="11">
        <v>2.8242102421143884</v>
      </c>
      <c r="N439" s="11">
        <v>3.1948191194223878</v>
      </c>
      <c r="O439" s="11">
        <v>3.3864413331295058</v>
      </c>
      <c r="P439" s="11">
        <v>3.3204406134588833</v>
      </c>
      <c r="Q439" s="11">
        <v>3.1203927043336588</v>
      </c>
      <c r="R439" s="11">
        <v>2.4280141882957147</v>
      </c>
      <c r="S439" s="11">
        <v>2.3500523390010595</v>
      </c>
    </row>
    <row r="440" spans="1:19" x14ac:dyDescent="0.3">
      <c r="A440" s="4">
        <v>438</v>
      </c>
      <c r="B440" s="17" t="s">
        <v>461</v>
      </c>
      <c r="C440" s="17" t="s">
        <v>25</v>
      </c>
      <c r="D440" s="18">
        <v>3</v>
      </c>
      <c r="E440" s="19">
        <v>45485</v>
      </c>
      <c r="F440" s="20">
        <v>12.4</v>
      </c>
      <c r="G440" s="10">
        <f>IF(E440&gt;[1]GERAL!$G$3,MONTH(E440)-MONTH([1]GERAL!$G$3)+12*YEAR(E440)-12*YEAR([1]GERAL!$G$3)+1,0)</f>
        <v>0</v>
      </c>
      <c r="H440" s="11">
        <v>4.1949112392467018</v>
      </c>
      <c r="I440" s="11">
        <v>4.0403339466878752</v>
      </c>
      <c r="J440" s="11">
        <v>3.7531606257368071</v>
      </c>
      <c r="K440" s="11">
        <v>3.6579076823208219</v>
      </c>
      <c r="L440" s="11">
        <v>4.6843473348543876</v>
      </c>
      <c r="M440" s="11">
        <v>5.6484204842287768</v>
      </c>
      <c r="N440" s="11">
        <v>6.3896382388447757</v>
      </c>
      <c r="O440" s="11">
        <v>6.7728826662590116</v>
      </c>
      <c r="P440" s="11">
        <v>6.6408812269177666</v>
      </c>
      <c r="Q440" s="11">
        <v>6.2407854086673176</v>
      </c>
      <c r="R440" s="11">
        <v>4.8560283765914294</v>
      </c>
      <c r="S440" s="11">
        <v>4.700104678002119</v>
      </c>
    </row>
    <row r="441" spans="1:19" x14ac:dyDescent="0.3">
      <c r="A441" s="4">
        <v>439</v>
      </c>
      <c r="B441" s="17" t="s">
        <v>462</v>
      </c>
      <c r="C441" s="17" t="s">
        <v>25</v>
      </c>
      <c r="D441" s="18">
        <v>3</v>
      </c>
      <c r="E441" s="19">
        <v>45496</v>
      </c>
      <c r="F441" s="20">
        <v>6.2</v>
      </c>
      <c r="G441" s="10">
        <f>IF(E441&gt;[1]GERAL!$G$3,MONTH(E441)-MONTH([1]GERAL!$G$3)+12*YEAR(E441)-12*YEAR([1]GERAL!$G$3)+1,0)</f>
        <v>0</v>
      </c>
      <c r="H441" s="11">
        <v>2.0974556196233509</v>
      </c>
      <c r="I441" s="11">
        <v>2.0201669733439376</v>
      </c>
      <c r="J441" s="11">
        <v>1.8765803128684035</v>
      </c>
      <c r="K441" s="11">
        <v>1.8289538411604109</v>
      </c>
      <c r="L441" s="11">
        <v>2.3421736674271938</v>
      </c>
      <c r="M441" s="11">
        <v>2.8242102421143884</v>
      </c>
      <c r="N441" s="11">
        <v>3.1948191194223878</v>
      </c>
      <c r="O441" s="11">
        <v>3.3864413331295058</v>
      </c>
      <c r="P441" s="11">
        <v>3.3204406134588833</v>
      </c>
      <c r="Q441" s="11">
        <v>3.1203927043336588</v>
      </c>
      <c r="R441" s="11">
        <v>2.4280141882957147</v>
      </c>
      <c r="S441" s="11">
        <v>2.3500523390010595</v>
      </c>
    </row>
    <row r="442" spans="1:19" x14ac:dyDescent="0.3">
      <c r="A442" s="4">
        <v>440</v>
      </c>
      <c r="B442" s="17" t="s">
        <v>463</v>
      </c>
      <c r="C442" s="17" t="s">
        <v>25</v>
      </c>
      <c r="D442" s="18">
        <v>3</v>
      </c>
      <c r="E442" s="19">
        <v>45562</v>
      </c>
      <c r="F442" s="20">
        <v>12.400000000000002</v>
      </c>
      <c r="G442" s="10">
        <f>IF(E442&gt;[1]GERAL!$G$3,MONTH(E442)-MONTH([1]GERAL!$G$3)+12*YEAR(E442)-12*YEAR([1]GERAL!$G$3)+1,0)</f>
        <v>0</v>
      </c>
      <c r="H442" s="11">
        <v>4.1949112392467018</v>
      </c>
      <c r="I442" s="11">
        <v>4.0403339466878752</v>
      </c>
      <c r="J442" s="11">
        <v>3.7531606257368075</v>
      </c>
      <c r="K442" s="11">
        <v>3.6579076823208228</v>
      </c>
      <c r="L442" s="11">
        <v>4.6843473348543885</v>
      </c>
      <c r="M442" s="11">
        <v>5.6484204842287777</v>
      </c>
      <c r="N442" s="11">
        <v>6.3896382388447766</v>
      </c>
      <c r="O442" s="11">
        <v>6.7728826662590125</v>
      </c>
      <c r="P442" s="11">
        <v>6.6408812269177675</v>
      </c>
      <c r="Q442" s="11">
        <v>6.2407854086673185</v>
      </c>
      <c r="R442" s="11">
        <v>4.8560283765914294</v>
      </c>
      <c r="S442" s="11">
        <v>4.7001046780021198</v>
      </c>
    </row>
    <row r="443" spans="1:19" x14ac:dyDescent="0.3">
      <c r="A443" s="4">
        <v>441</v>
      </c>
      <c r="B443" s="17" t="s">
        <v>464</v>
      </c>
      <c r="C443" s="17" t="s">
        <v>25</v>
      </c>
      <c r="D443" s="18">
        <v>3</v>
      </c>
      <c r="E443" s="19">
        <v>45527</v>
      </c>
      <c r="F443" s="20">
        <v>12.4</v>
      </c>
      <c r="G443" s="10">
        <f>IF(E443&gt;[1]GERAL!$G$3,MONTH(E443)-MONTH([1]GERAL!$G$3)+12*YEAR(E443)-12*YEAR([1]GERAL!$G$3)+1,0)</f>
        <v>0</v>
      </c>
      <c r="H443" s="11">
        <v>4.1949112392467018</v>
      </c>
      <c r="I443" s="11">
        <v>4.0403339466878752</v>
      </c>
      <c r="J443" s="11">
        <v>3.7531606257368071</v>
      </c>
      <c r="K443" s="11">
        <v>3.6579076823208219</v>
      </c>
      <c r="L443" s="11">
        <v>4.6843473348543876</v>
      </c>
      <c r="M443" s="11">
        <v>5.6484204842287768</v>
      </c>
      <c r="N443" s="11">
        <v>6.3896382388447757</v>
      </c>
      <c r="O443" s="11">
        <v>6.7728826662590116</v>
      </c>
      <c r="P443" s="11">
        <v>6.6408812269177666</v>
      </c>
      <c r="Q443" s="11">
        <v>6.2407854086673176</v>
      </c>
      <c r="R443" s="11">
        <v>4.8560283765914294</v>
      </c>
      <c r="S443" s="11">
        <v>4.700104678002119</v>
      </c>
    </row>
    <row r="444" spans="1:19" x14ac:dyDescent="0.3">
      <c r="A444" s="4">
        <v>442</v>
      </c>
      <c r="B444" s="17" t="s">
        <v>465</v>
      </c>
      <c r="C444" s="17" t="s">
        <v>25</v>
      </c>
      <c r="D444" s="18">
        <v>3</v>
      </c>
      <c r="E444" s="19">
        <v>45543</v>
      </c>
      <c r="F444" s="20">
        <v>6.2</v>
      </c>
      <c r="G444" s="10">
        <f>IF(E444&gt;[1]GERAL!$G$3,MONTH(E444)-MONTH([1]GERAL!$G$3)+12*YEAR(E444)-12*YEAR([1]GERAL!$G$3)+1,0)</f>
        <v>0</v>
      </c>
      <c r="H444" s="11">
        <v>2.0974556196233509</v>
      </c>
      <c r="I444" s="11">
        <v>2.0201669733439376</v>
      </c>
      <c r="J444" s="11">
        <v>1.8765803128684035</v>
      </c>
      <c r="K444" s="11">
        <v>1.8289538411604109</v>
      </c>
      <c r="L444" s="11">
        <v>2.3421736674271938</v>
      </c>
      <c r="M444" s="11">
        <v>2.8242102421143884</v>
      </c>
      <c r="N444" s="11">
        <v>3.1948191194223878</v>
      </c>
      <c r="O444" s="11">
        <v>3.3864413331295058</v>
      </c>
      <c r="P444" s="11">
        <v>3.3204406134588833</v>
      </c>
      <c r="Q444" s="11">
        <v>3.1203927043336588</v>
      </c>
      <c r="R444" s="11">
        <v>2.4280141882957147</v>
      </c>
      <c r="S444" s="11">
        <v>2.3500523390010595</v>
      </c>
    </row>
    <row r="445" spans="1:19" x14ac:dyDescent="0.3">
      <c r="A445" s="4">
        <v>443</v>
      </c>
      <c r="B445" s="17" t="s">
        <v>466</v>
      </c>
      <c r="C445" s="17" t="s">
        <v>25</v>
      </c>
      <c r="D445" s="18">
        <v>3</v>
      </c>
      <c r="E445" s="19">
        <v>45327</v>
      </c>
      <c r="F445" s="20">
        <v>6.2</v>
      </c>
      <c r="G445" s="10">
        <f>IF(E445&gt;[1]GERAL!$G$3,MONTH(E445)-MONTH([1]GERAL!$G$3)+12*YEAR(E445)-12*YEAR([1]GERAL!$G$3)+1,0)</f>
        <v>0</v>
      </c>
      <c r="H445" s="11">
        <v>2.0974556196233509</v>
      </c>
      <c r="I445" s="11">
        <v>2.0201669733439376</v>
      </c>
      <c r="J445" s="11">
        <v>1.8765803128684035</v>
      </c>
      <c r="K445" s="11">
        <v>1.8289538411604109</v>
      </c>
      <c r="L445" s="11">
        <v>2.3421736674271938</v>
      </c>
      <c r="M445" s="11">
        <v>2.8242102421143884</v>
      </c>
      <c r="N445" s="11">
        <v>3.1948191194223878</v>
      </c>
      <c r="O445" s="11">
        <v>3.3864413331295058</v>
      </c>
      <c r="P445" s="11">
        <v>3.3204406134588833</v>
      </c>
      <c r="Q445" s="11">
        <v>3.1203927043336588</v>
      </c>
      <c r="R445" s="11">
        <v>2.4280141882957147</v>
      </c>
      <c r="S445" s="11">
        <v>2.3500523390010595</v>
      </c>
    </row>
    <row r="446" spans="1:19" x14ac:dyDescent="0.3">
      <c r="A446" s="4">
        <v>444</v>
      </c>
      <c r="B446" s="17" t="s">
        <v>467</v>
      </c>
      <c r="C446" s="17" t="s">
        <v>25</v>
      </c>
      <c r="D446" s="18">
        <v>3</v>
      </c>
      <c r="E446" s="19">
        <v>45496</v>
      </c>
      <c r="F446" s="20">
        <v>6.2</v>
      </c>
      <c r="G446" s="10">
        <f>IF(E446&gt;[1]GERAL!$G$3,MONTH(E446)-MONTH([1]GERAL!$G$3)+12*YEAR(E446)-12*YEAR([1]GERAL!$G$3)+1,0)</f>
        <v>0</v>
      </c>
      <c r="H446" s="11">
        <v>2.0974556196233509</v>
      </c>
      <c r="I446" s="11">
        <v>2.0201669733439376</v>
      </c>
      <c r="J446" s="11">
        <v>1.8765803128684035</v>
      </c>
      <c r="K446" s="11">
        <v>1.8289538411604109</v>
      </c>
      <c r="L446" s="11">
        <v>2.3421736674271938</v>
      </c>
      <c r="M446" s="11">
        <v>2.8242102421143884</v>
      </c>
      <c r="N446" s="11">
        <v>3.1948191194223878</v>
      </c>
      <c r="O446" s="11">
        <v>3.3864413331295058</v>
      </c>
      <c r="P446" s="11">
        <v>3.3204406134588833</v>
      </c>
      <c r="Q446" s="11">
        <v>3.1203927043336588</v>
      </c>
      <c r="R446" s="11">
        <v>2.4280141882957147</v>
      </c>
      <c r="S446" s="11">
        <v>2.3500523390010595</v>
      </c>
    </row>
    <row r="447" spans="1:19" x14ac:dyDescent="0.3">
      <c r="A447" s="4">
        <v>445</v>
      </c>
      <c r="B447" s="17" t="s">
        <v>468</v>
      </c>
      <c r="C447" s="17" t="s">
        <v>25</v>
      </c>
      <c r="D447" s="18">
        <v>3</v>
      </c>
      <c r="E447" s="19">
        <v>45901</v>
      </c>
      <c r="F447" s="20">
        <v>45</v>
      </c>
      <c r="G447" s="10">
        <f>IF(E447&gt;[1]GERAL!$G$3,MONTH(E447)-MONTH([1]GERAL!$G$3)+12*YEAR(E447)-12*YEAR([1]GERAL!$G$3)+1,0)</f>
        <v>9</v>
      </c>
      <c r="H447" s="11">
        <v>15.223468206943675</v>
      </c>
      <c r="I447" s="11">
        <v>14.662502225883417</v>
      </c>
      <c r="J447" s="11">
        <v>13.620340980496477</v>
      </c>
      <c r="K447" s="11">
        <v>13.274664976164273</v>
      </c>
      <c r="L447" s="11">
        <v>16.999647586165114</v>
      </c>
      <c r="M447" s="11">
        <v>20.498300144378625</v>
      </c>
      <c r="N447" s="11">
        <v>23.188203286130236</v>
      </c>
      <c r="O447" s="11">
        <v>24.579009675939961</v>
      </c>
      <c r="P447" s="11">
        <v>24.099972194459635</v>
      </c>
      <c r="Q447" s="11">
        <v>22.648011563712039</v>
      </c>
      <c r="R447" s="11">
        <v>17.62268362472696</v>
      </c>
      <c r="S447" s="11">
        <v>17.056831492749627</v>
      </c>
    </row>
    <row r="448" spans="1:19" x14ac:dyDescent="0.3">
      <c r="A448" s="4">
        <v>446</v>
      </c>
      <c r="B448" s="17" t="s">
        <v>469</v>
      </c>
      <c r="C448" s="17" t="s">
        <v>25</v>
      </c>
      <c r="D448" s="18">
        <v>3</v>
      </c>
      <c r="E448" s="19">
        <v>45778</v>
      </c>
      <c r="F448" s="20">
        <v>40.5</v>
      </c>
      <c r="G448" s="10">
        <f>IF(E448&gt;[1]GERAL!$G$3,MONTH(E448)-MONTH([1]GERAL!$G$3)+12*YEAR(E448)-12*YEAR([1]GERAL!$G$3)+1,0)</f>
        <v>5</v>
      </c>
      <c r="H448" s="11">
        <v>13.701121386249307</v>
      </c>
      <c r="I448" s="11">
        <v>13.196252003295076</v>
      </c>
      <c r="J448" s="11">
        <v>12.25830688244683</v>
      </c>
      <c r="K448" s="11">
        <v>11.947198478547845</v>
      </c>
      <c r="L448" s="11">
        <v>15.299682827548605</v>
      </c>
      <c r="M448" s="11">
        <v>18.448470129940763</v>
      </c>
      <c r="N448" s="11">
        <v>20.86938295751721</v>
      </c>
      <c r="O448" s="11">
        <v>22.121108708345965</v>
      </c>
      <c r="P448" s="11">
        <v>21.689974975013673</v>
      </c>
      <c r="Q448" s="11">
        <v>20.383210407340833</v>
      </c>
      <c r="R448" s="11">
        <v>15.860415262254264</v>
      </c>
      <c r="S448" s="11">
        <v>15.351148343474662</v>
      </c>
    </row>
    <row r="449" spans="1:19" x14ac:dyDescent="0.3">
      <c r="A449" s="4">
        <v>447</v>
      </c>
      <c r="B449" s="17" t="s">
        <v>470</v>
      </c>
      <c r="C449" s="17" t="s">
        <v>25</v>
      </c>
      <c r="D449" s="18">
        <v>3</v>
      </c>
      <c r="E449" s="19">
        <v>45870</v>
      </c>
      <c r="F449" s="20">
        <v>45</v>
      </c>
      <c r="G449" s="10">
        <f>IF(E449&gt;[1]GERAL!$G$3,MONTH(E449)-MONTH([1]GERAL!$G$3)+12*YEAR(E449)-12*YEAR([1]GERAL!$G$3)+1,0)</f>
        <v>8</v>
      </c>
      <c r="H449" s="11">
        <v>15.223468206943675</v>
      </c>
      <c r="I449" s="11">
        <v>14.662502225883417</v>
      </c>
      <c r="J449" s="11">
        <v>13.620340980496477</v>
      </c>
      <c r="K449" s="11">
        <v>13.274664976164273</v>
      </c>
      <c r="L449" s="11">
        <v>16.999647586165114</v>
      </c>
      <c r="M449" s="11">
        <v>20.498300144378625</v>
      </c>
      <c r="N449" s="11">
        <v>23.188203286130236</v>
      </c>
      <c r="O449" s="11">
        <v>24.579009675939961</v>
      </c>
      <c r="P449" s="11">
        <v>24.099972194459635</v>
      </c>
      <c r="Q449" s="11">
        <v>22.648011563712039</v>
      </c>
      <c r="R449" s="11">
        <v>17.62268362472696</v>
      </c>
      <c r="S449" s="11">
        <v>17.056831492749627</v>
      </c>
    </row>
    <row r="450" spans="1:19" x14ac:dyDescent="0.3">
      <c r="A450" s="4">
        <v>448</v>
      </c>
      <c r="B450" s="17" t="s">
        <v>471</v>
      </c>
      <c r="C450" s="17" t="s">
        <v>25</v>
      </c>
      <c r="D450" s="18">
        <v>3</v>
      </c>
      <c r="E450" s="19">
        <v>45778</v>
      </c>
      <c r="F450" s="20">
        <v>45</v>
      </c>
      <c r="G450" s="10">
        <f>IF(E450&gt;[1]GERAL!$G$3,MONTH(E450)-MONTH([1]GERAL!$G$3)+12*YEAR(E450)-12*YEAR([1]GERAL!$G$3)+1,0)</f>
        <v>5</v>
      </c>
      <c r="H450" s="11">
        <v>15.223468206943675</v>
      </c>
      <c r="I450" s="11">
        <v>14.662502225883417</v>
      </c>
      <c r="J450" s="11">
        <v>13.620340980496477</v>
      </c>
      <c r="K450" s="11">
        <v>13.274664976164273</v>
      </c>
      <c r="L450" s="11">
        <v>16.999647586165114</v>
      </c>
      <c r="M450" s="11">
        <v>20.498300144378625</v>
      </c>
      <c r="N450" s="11">
        <v>23.188203286130236</v>
      </c>
      <c r="O450" s="11">
        <v>24.579009675939961</v>
      </c>
      <c r="P450" s="11">
        <v>24.099972194459635</v>
      </c>
      <c r="Q450" s="11">
        <v>22.648011563712039</v>
      </c>
      <c r="R450" s="11">
        <v>17.62268362472696</v>
      </c>
      <c r="S450" s="11">
        <v>17.056831492749627</v>
      </c>
    </row>
    <row r="451" spans="1:19" x14ac:dyDescent="0.3">
      <c r="A451" s="4">
        <v>449</v>
      </c>
      <c r="B451" s="17" t="s">
        <v>472</v>
      </c>
      <c r="C451" s="17" t="s">
        <v>25</v>
      </c>
      <c r="D451" s="18">
        <v>3</v>
      </c>
      <c r="E451" s="19">
        <v>45870</v>
      </c>
      <c r="F451" s="20">
        <v>45</v>
      </c>
      <c r="G451" s="10">
        <f>IF(E451&gt;[1]GERAL!$G$3,MONTH(E451)-MONTH([1]GERAL!$G$3)+12*YEAR(E451)-12*YEAR([1]GERAL!$G$3)+1,0)</f>
        <v>8</v>
      </c>
      <c r="H451" s="11">
        <v>15.223468206943675</v>
      </c>
      <c r="I451" s="11">
        <v>14.662502225883417</v>
      </c>
      <c r="J451" s="11">
        <v>13.620340980496477</v>
      </c>
      <c r="K451" s="11">
        <v>13.274664976164273</v>
      </c>
      <c r="L451" s="11">
        <v>16.999647586165114</v>
      </c>
      <c r="M451" s="11">
        <v>20.498300144378625</v>
      </c>
      <c r="N451" s="11">
        <v>23.188203286130236</v>
      </c>
      <c r="O451" s="11">
        <v>24.579009675939961</v>
      </c>
      <c r="P451" s="11">
        <v>24.099972194459635</v>
      </c>
      <c r="Q451" s="11">
        <v>22.648011563712039</v>
      </c>
      <c r="R451" s="11">
        <v>17.62268362472696</v>
      </c>
      <c r="S451" s="11">
        <v>17.056831492749627</v>
      </c>
    </row>
    <row r="452" spans="1:19" x14ac:dyDescent="0.3">
      <c r="A452" s="4">
        <v>450</v>
      </c>
      <c r="B452" s="17" t="s">
        <v>473</v>
      </c>
      <c r="C452" s="17" t="s">
        <v>27</v>
      </c>
      <c r="D452" s="18">
        <v>1</v>
      </c>
      <c r="E452" s="19">
        <v>45534</v>
      </c>
      <c r="F452" s="20">
        <v>33.21</v>
      </c>
      <c r="G452" s="10">
        <f>IF(E452&gt;[1]GERAL!$G$3,MONTH(E452)-MONTH([1]GERAL!$G$3)+12*YEAR(E452)-12*YEAR([1]GERAL!$G$3)+1,0)</f>
        <v>0</v>
      </c>
      <c r="H452" s="11">
        <v>7.2060962366433108</v>
      </c>
      <c r="I452" s="11">
        <v>7.5322217110778977</v>
      </c>
      <c r="J452" s="11">
        <v>7.3153281939603101</v>
      </c>
      <c r="K452" s="11">
        <v>6.2764128980541978</v>
      </c>
      <c r="L452" s="11">
        <v>4.9806404413044598</v>
      </c>
      <c r="M452" s="11">
        <v>4.4379912708196168</v>
      </c>
      <c r="N452" s="11">
        <v>4.9254163460193494</v>
      </c>
      <c r="O452" s="11">
        <v>5.0112077557832748</v>
      </c>
      <c r="P452" s="11">
        <v>7.8433035178105914</v>
      </c>
      <c r="Q452" s="11">
        <v>6.7888439807993617</v>
      </c>
      <c r="R452" s="11">
        <v>7.543612289152362</v>
      </c>
      <c r="S452" s="11">
        <v>6.8443918557683858</v>
      </c>
    </row>
    <row r="453" spans="1:19" x14ac:dyDescent="0.3">
      <c r="A453" s="4">
        <v>451</v>
      </c>
      <c r="B453" s="17" t="s">
        <v>474</v>
      </c>
      <c r="C453" s="17" t="s">
        <v>27</v>
      </c>
      <c r="D453" s="18">
        <v>2</v>
      </c>
      <c r="E453" s="19">
        <v>45517</v>
      </c>
      <c r="F453" s="20">
        <v>0.36</v>
      </c>
      <c r="G453" s="10">
        <f>IF(E453&gt;[1]GERAL!$G$3,MONTH(E453)-MONTH([1]GERAL!$G$3)+12*YEAR(E453)-12*YEAR([1]GERAL!$G$3)+1,0)</f>
        <v>0</v>
      </c>
      <c r="H453" s="11">
        <v>4.5030925853761436E-2</v>
      </c>
      <c r="I453" s="11">
        <v>4.7254214685508035E-2</v>
      </c>
      <c r="J453" s="11">
        <v>4.5533437678657827E-2</v>
      </c>
      <c r="K453" s="11">
        <v>3.5720275059188171E-2</v>
      </c>
      <c r="L453" s="11">
        <v>2.319185079886257E-2</v>
      </c>
      <c r="M453" s="11">
        <v>1.7323170641898797E-2</v>
      </c>
      <c r="N453" s="11">
        <v>2.283455494654547E-2</v>
      </c>
      <c r="O453" s="11">
        <v>2.7642857092593089E-2</v>
      </c>
      <c r="P453" s="11">
        <v>2.8202912360939206E-2</v>
      </c>
      <c r="Q453" s="11">
        <v>2.9109657073981634E-2</v>
      </c>
      <c r="R453" s="11">
        <v>3.8194780062838891E-2</v>
      </c>
      <c r="S453" s="11">
        <v>4.4592272271180587E-2</v>
      </c>
    </row>
    <row r="454" spans="1:19" x14ac:dyDescent="0.3">
      <c r="A454" s="4">
        <v>452</v>
      </c>
      <c r="B454" s="17" t="s">
        <v>475</v>
      </c>
      <c r="C454" s="17" t="s">
        <v>27</v>
      </c>
      <c r="D454" s="18">
        <v>2</v>
      </c>
      <c r="E454" s="19">
        <v>45515</v>
      </c>
      <c r="F454" s="20">
        <v>0.16830000000000001</v>
      </c>
      <c r="G454" s="10">
        <f>IF(E454&gt;[1]GERAL!$G$3,MONTH(E454)-MONTH([1]GERAL!$G$3)+12*YEAR(E454)-12*YEAR([1]GERAL!$G$3)+1,0)</f>
        <v>0</v>
      </c>
      <c r="H454" s="11">
        <v>2.105195783663347E-2</v>
      </c>
      <c r="I454" s="11">
        <v>2.209134536547501E-2</v>
      </c>
      <c r="J454" s="11">
        <v>2.1286882114772535E-2</v>
      </c>
      <c r="K454" s="11">
        <v>1.6699228590170472E-2</v>
      </c>
      <c r="L454" s="11">
        <v>1.0842190248468253E-2</v>
      </c>
      <c r="M454" s="11">
        <v>8.098582275087687E-3</v>
      </c>
      <c r="N454" s="11">
        <v>1.0675154437510008E-2</v>
      </c>
      <c r="O454" s="11">
        <v>1.2923035690787271E-2</v>
      </c>
      <c r="P454" s="11">
        <v>1.3184861528739079E-2</v>
      </c>
      <c r="Q454" s="11">
        <v>1.3608764682086416E-2</v>
      </c>
      <c r="R454" s="11">
        <v>1.785605967937718E-2</v>
      </c>
      <c r="S454" s="11">
        <v>2.0846887286776927E-2</v>
      </c>
    </row>
    <row r="455" spans="1:19" x14ac:dyDescent="0.3">
      <c r="A455" s="4">
        <v>453</v>
      </c>
      <c r="B455" s="17" t="s">
        <v>476</v>
      </c>
      <c r="C455" s="17" t="s">
        <v>27</v>
      </c>
      <c r="D455" s="18">
        <v>2</v>
      </c>
      <c r="E455" s="19">
        <v>45478</v>
      </c>
      <c r="F455" s="20">
        <v>0.72</v>
      </c>
      <c r="G455" s="10">
        <f>IF(E455&gt;[1]GERAL!$G$3,MONTH(E455)-MONTH([1]GERAL!$G$3)+12*YEAR(E455)-12*YEAR([1]GERAL!$G$3)+1,0)</f>
        <v>0</v>
      </c>
      <c r="H455" s="11">
        <v>9.0061851707522872E-2</v>
      </c>
      <c r="I455" s="11">
        <v>9.450842937101607E-2</v>
      </c>
      <c r="J455" s="11">
        <v>9.1066875357315655E-2</v>
      </c>
      <c r="K455" s="11">
        <v>7.1440550118376342E-2</v>
      </c>
      <c r="L455" s="11">
        <v>4.638370159772514E-2</v>
      </c>
      <c r="M455" s="11">
        <v>3.4646341283797594E-2</v>
      </c>
      <c r="N455" s="11">
        <v>4.5669109893090941E-2</v>
      </c>
      <c r="O455" s="11">
        <v>5.5285714185186179E-2</v>
      </c>
      <c r="P455" s="11">
        <v>5.6405824721878411E-2</v>
      </c>
      <c r="Q455" s="11">
        <v>5.8219314147963268E-2</v>
      </c>
      <c r="R455" s="11">
        <v>7.6389560125677783E-2</v>
      </c>
      <c r="S455" s="11">
        <v>8.9184544542361174E-2</v>
      </c>
    </row>
    <row r="456" spans="1:19" x14ac:dyDescent="0.3">
      <c r="A456" s="4">
        <v>454</v>
      </c>
      <c r="B456" s="17" t="s">
        <v>477</v>
      </c>
      <c r="C456" s="17" t="s">
        <v>27</v>
      </c>
      <c r="D456" s="18">
        <v>2</v>
      </c>
      <c r="E456" s="19">
        <v>45440</v>
      </c>
      <c r="F456" s="20">
        <v>0.64</v>
      </c>
      <c r="G456" s="10">
        <f>IF(E456&gt;[1]GERAL!$G$3,MONTH(E456)-MONTH([1]GERAL!$G$3)+12*YEAR(E456)-12*YEAR([1]GERAL!$G$3)+1,0)</f>
        <v>0</v>
      </c>
      <c r="H456" s="11">
        <v>8.0054979295575882E-2</v>
      </c>
      <c r="I456" s="11">
        <v>8.4007492774236511E-2</v>
      </c>
      <c r="J456" s="11">
        <v>8.0948333650947252E-2</v>
      </c>
      <c r="K456" s="11">
        <v>6.3502711216334523E-2</v>
      </c>
      <c r="L456" s="11">
        <v>4.1229956975755683E-2</v>
      </c>
      <c r="M456" s="11">
        <v>3.0796747807820081E-2</v>
      </c>
      <c r="N456" s="11">
        <v>4.059476434941417E-2</v>
      </c>
      <c r="O456" s="11">
        <v>4.9142857053498828E-2</v>
      </c>
      <c r="P456" s="11">
        <v>5.0138510863891927E-2</v>
      </c>
      <c r="Q456" s="11">
        <v>5.1750501464856241E-2</v>
      </c>
      <c r="R456" s="11">
        <v>6.7901831222824699E-2</v>
      </c>
      <c r="S456" s="11">
        <v>7.9275150704321048E-2</v>
      </c>
    </row>
    <row r="457" spans="1:19" x14ac:dyDescent="0.3">
      <c r="A457" s="4">
        <v>455</v>
      </c>
      <c r="B457" s="17" t="s">
        <v>478</v>
      </c>
      <c r="C457" s="17" t="s">
        <v>27</v>
      </c>
      <c r="D457" s="18">
        <v>2</v>
      </c>
      <c r="E457" s="19">
        <v>45576</v>
      </c>
      <c r="F457" s="20">
        <v>1</v>
      </c>
      <c r="G457" s="10">
        <f>IF(E457&gt;[1]GERAL!$G$3,MONTH(E457)-MONTH([1]GERAL!$G$3)+12*YEAR(E457)-12*YEAR([1]GERAL!$G$3)+1,0)</f>
        <v>0</v>
      </c>
      <c r="H457" s="11">
        <v>0.12508590514933732</v>
      </c>
      <c r="I457" s="11">
        <v>0.13126170745974455</v>
      </c>
      <c r="J457" s="11">
        <v>0.12648177132960509</v>
      </c>
      <c r="K457" s="11">
        <v>9.9222986275522701E-2</v>
      </c>
      <c r="L457" s="11">
        <v>6.4421807774618256E-2</v>
      </c>
      <c r="M457" s="11">
        <v>4.8119918449718878E-2</v>
      </c>
      <c r="N457" s="11">
        <v>6.3429319295959644E-2</v>
      </c>
      <c r="O457" s="11">
        <v>7.6785714146091921E-2</v>
      </c>
      <c r="P457" s="11">
        <v>7.8341423224831133E-2</v>
      </c>
      <c r="Q457" s="11">
        <v>8.0860158538837879E-2</v>
      </c>
      <c r="R457" s="11">
        <v>0.10609661128566358</v>
      </c>
      <c r="S457" s="11">
        <v>0.12386742297550164</v>
      </c>
    </row>
    <row r="458" spans="1:19" x14ac:dyDescent="0.3">
      <c r="A458" s="4">
        <v>456</v>
      </c>
      <c r="B458" s="17" t="s">
        <v>479</v>
      </c>
      <c r="C458" s="17" t="s">
        <v>27</v>
      </c>
      <c r="D458" s="18">
        <v>2</v>
      </c>
      <c r="E458" s="19">
        <v>45577</v>
      </c>
      <c r="F458" s="20">
        <v>1</v>
      </c>
      <c r="G458" s="10">
        <f>IF(E458&gt;[1]GERAL!$G$3,MONTH(E458)-MONTH([1]GERAL!$G$3)+12*YEAR(E458)-12*YEAR([1]GERAL!$G$3)+1,0)</f>
        <v>0</v>
      </c>
      <c r="H458" s="11">
        <v>0.12508590514933732</v>
      </c>
      <c r="I458" s="11">
        <v>0.13126170745974455</v>
      </c>
      <c r="J458" s="11">
        <v>0.12648177132960509</v>
      </c>
      <c r="K458" s="11">
        <v>9.9222986275522701E-2</v>
      </c>
      <c r="L458" s="11">
        <v>6.4421807774618256E-2</v>
      </c>
      <c r="M458" s="11">
        <v>4.8119918449718878E-2</v>
      </c>
      <c r="N458" s="11">
        <v>6.3429319295959644E-2</v>
      </c>
      <c r="O458" s="11">
        <v>7.6785714146091921E-2</v>
      </c>
      <c r="P458" s="11">
        <v>7.8341423224831133E-2</v>
      </c>
      <c r="Q458" s="11">
        <v>8.0860158538837879E-2</v>
      </c>
      <c r="R458" s="11">
        <v>0.10609661128566358</v>
      </c>
      <c r="S458" s="11">
        <v>0.12386742297550164</v>
      </c>
    </row>
    <row r="459" spans="1:19" x14ac:dyDescent="0.3">
      <c r="A459" s="4">
        <v>457</v>
      </c>
      <c r="B459" s="17" t="s">
        <v>480</v>
      </c>
      <c r="C459" s="17" t="s">
        <v>27</v>
      </c>
      <c r="D459" s="18">
        <v>2</v>
      </c>
      <c r="E459" s="19">
        <v>45608</v>
      </c>
      <c r="F459" s="20">
        <v>0.57799999999999996</v>
      </c>
      <c r="G459" s="10">
        <f>IF(E459&gt;[1]GERAL!$G$3,MONTH(E459)-MONTH([1]GERAL!$G$3)+12*YEAR(E459)-12*YEAR([1]GERAL!$G$3)+1,0)</f>
        <v>0</v>
      </c>
      <c r="H459" s="11">
        <v>7.2299653176316966E-2</v>
      </c>
      <c r="I459" s="11">
        <v>7.5869266911732347E-2</v>
      </c>
      <c r="J459" s="11">
        <v>7.3106463828511728E-2</v>
      </c>
      <c r="K459" s="11">
        <v>5.7350886067252117E-2</v>
      </c>
      <c r="L459" s="11">
        <v>3.7235804893729352E-2</v>
      </c>
      <c r="M459" s="11">
        <v>2.7813312863937508E-2</v>
      </c>
      <c r="N459" s="11">
        <v>3.666214655306467E-2</v>
      </c>
      <c r="O459" s="11">
        <v>4.4382142776441126E-2</v>
      </c>
      <c r="P459" s="11">
        <v>4.5281342623952392E-2</v>
      </c>
      <c r="Q459" s="11">
        <v>4.6737171635448292E-2</v>
      </c>
      <c r="R459" s="11">
        <v>6.1323841323113547E-2</v>
      </c>
      <c r="S459" s="11">
        <v>7.1595370479839951E-2</v>
      </c>
    </row>
    <row r="460" spans="1:19" x14ac:dyDescent="0.3">
      <c r="A460" s="4">
        <v>458</v>
      </c>
      <c r="B460" s="17" t="s">
        <v>481</v>
      </c>
      <c r="C460" s="17" t="s">
        <v>27</v>
      </c>
      <c r="D460" s="18">
        <v>2</v>
      </c>
      <c r="E460" s="19">
        <v>45681</v>
      </c>
      <c r="F460" s="20">
        <v>0.99</v>
      </c>
      <c r="G460" s="10">
        <f>IF(E460&gt;[1]GERAL!$G$3,MONTH(E460)-MONTH([1]GERAL!$G$3)+12*YEAR(E460)-12*YEAR([1]GERAL!$G$3)+1,0)</f>
        <v>1</v>
      </c>
      <c r="H460" s="11">
        <v>0.12383504609784395</v>
      </c>
      <c r="I460" s="11">
        <v>0.1299490903851471</v>
      </c>
      <c r="J460" s="11">
        <v>0.12521695361630902</v>
      </c>
      <c r="K460" s="11">
        <v>9.8230756412767475E-2</v>
      </c>
      <c r="L460" s="11">
        <v>6.377758969687207E-2</v>
      </c>
      <c r="M460" s="11">
        <v>4.7638719265221688E-2</v>
      </c>
      <c r="N460" s="11">
        <v>6.2795026103000043E-2</v>
      </c>
      <c r="O460" s="11">
        <v>7.6017857004630998E-2</v>
      </c>
      <c r="P460" s="11">
        <v>7.7558008992582819E-2</v>
      </c>
      <c r="Q460" s="11">
        <v>8.0051556953449496E-2</v>
      </c>
      <c r="R460" s="11">
        <v>0.10503564517280695</v>
      </c>
      <c r="S460" s="11">
        <v>0.12262874874574663</v>
      </c>
    </row>
    <row r="461" spans="1:19" x14ac:dyDescent="0.3">
      <c r="A461" s="4">
        <v>459</v>
      </c>
      <c r="B461" s="17" t="s">
        <v>482</v>
      </c>
      <c r="C461" s="17" t="s">
        <v>27</v>
      </c>
      <c r="D461" s="18">
        <v>2</v>
      </c>
      <c r="E461" s="19">
        <v>45439</v>
      </c>
      <c r="F461" s="20">
        <v>0.21</v>
      </c>
      <c r="G461" s="10">
        <f>IF(E461&gt;[1]GERAL!$G$3,MONTH(E461)-MONTH([1]GERAL!$G$3)+12*YEAR(E461)-12*YEAR([1]GERAL!$G$3)+1,0)</f>
        <v>0</v>
      </c>
      <c r="H461" s="11">
        <v>2.6268040081360834E-2</v>
      </c>
      <c r="I461" s="11">
        <v>2.7564958566546355E-2</v>
      </c>
      <c r="J461" s="11">
        <v>2.6561171979217067E-2</v>
      </c>
      <c r="K461" s="11">
        <v>2.0836827117859766E-2</v>
      </c>
      <c r="L461" s="11">
        <v>1.3528579632669834E-2</v>
      </c>
      <c r="M461" s="11">
        <v>1.0105182874440965E-2</v>
      </c>
      <c r="N461" s="11">
        <v>1.3320157052151525E-2</v>
      </c>
      <c r="O461" s="11">
        <v>1.6124999970679302E-2</v>
      </c>
      <c r="P461" s="11">
        <v>1.6451698877214538E-2</v>
      </c>
      <c r="Q461" s="11">
        <v>1.6980633293155953E-2</v>
      </c>
      <c r="R461" s="11">
        <v>2.228028836998935E-2</v>
      </c>
      <c r="S461" s="11">
        <v>2.6012158824855344E-2</v>
      </c>
    </row>
    <row r="462" spans="1:19" x14ac:dyDescent="0.3">
      <c r="A462" s="4">
        <v>460</v>
      </c>
      <c r="B462" s="17" t="s">
        <v>483</v>
      </c>
      <c r="C462" s="17" t="s">
        <v>27</v>
      </c>
      <c r="D462" s="18">
        <v>3</v>
      </c>
      <c r="E462" s="19">
        <v>46143</v>
      </c>
      <c r="F462" s="20">
        <v>49.95</v>
      </c>
      <c r="G462" s="10">
        <f>IF(E462&gt;[1]GERAL!$G$3,MONTH(E462)-MONTH([1]GERAL!$G$3)+12*YEAR(E462)-12*YEAR([1]GERAL!$G$3)+1,0)</f>
        <v>17</v>
      </c>
      <c r="H462" s="11">
        <v>11.714137357648553</v>
      </c>
      <c r="I462" s="11">
        <v>11.965072322293187</v>
      </c>
      <c r="J462" s="11">
        <v>11.096522750284281</v>
      </c>
      <c r="K462" s="11">
        <v>10.651675565302444</v>
      </c>
      <c r="L462" s="11">
        <v>7.1289485143611921</v>
      </c>
      <c r="M462" s="11">
        <v>7.7080654556911101</v>
      </c>
      <c r="N462" s="11">
        <v>8.2342093261286369</v>
      </c>
      <c r="O462" s="11">
        <v>8.68720601937755</v>
      </c>
      <c r="P462" s="11">
        <v>11.711565281210994</v>
      </c>
      <c r="Q462" s="11">
        <v>11.836863264279872</v>
      </c>
      <c r="R462" s="11">
        <v>11.943427221718661</v>
      </c>
      <c r="S462" s="11">
        <v>11.518920625605119</v>
      </c>
    </row>
    <row r="463" spans="1:19" x14ac:dyDescent="0.3">
      <c r="A463" s="4">
        <v>461</v>
      </c>
      <c r="B463" s="17" t="s">
        <v>484</v>
      </c>
      <c r="C463" s="17" t="s">
        <v>27</v>
      </c>
      <c r="D463" s="18">
        <v>3</v>
      </c>
      <c r="E463" s="19">
        <v>46143</v>
      </c>
      <c r="F463" s="20">
        <v>49.95</v>
      </c>
      <c r="G463" s="10">
        <f>IF(E463&gt;[1]GERAL!$G$3,MONTH(E463)-MONTH([1]GERAL!$G$3)+12*YEAR(E463)-12*YEAR([1]GERAL!$G$3)+1,0)</f>
        <v>17</v>
      </c>
      <c r="H463" s="11">
        <v>11.714137357648553</v>
      </c>
      <c r="I463" s="11">
        <v>11.965072322293187</v>
      </c>
      <c r="J463" s="11">
        <v>11.096522750284281</v>
      </c>
      <c r="K463" s="11">
        <v>10.651675565302444</v>
      </c>
      <c r="L463" s="11">
        <v>7.1289485143611921</v>
      </c>
      <c r="M463" s="11">
        <v>7.7080654556911101</v>
      </c>
      <c r="N463" s="11">
        <v>8.2342093261286369</v>
      </c>
      <c r="O463" s="11">
        <v>8.68720601937755</v>
      </c>
      <c r="P463" s="11">
        <v>11.711565281210994</v>
      </c>
      <c r="Q463" s="11">
        <v>11.836863264279872</v>
      </c>
      <c r="R463" s="11">
        <v>11.943427221718661</v>
      </c>
      <c r="S463" s="11">
        <v>11.518920625605119</v>
      </c>
    </row>
    <row r="464" spans="1:19" x14ac:dyDescent="0.3">
      <c r="A464" s="4">
        <v>462</v>
      </c>
      <c r="B464" s="17" t="s">
        <v>485</v>
      </c>
      <c r="C464" s="17" t="s">
        <v>27</v>
      </c>
      <c r="D464" s="18">
        <v>1</v>
      </c>
      <c r="E464" s="19">
        <v>45778</v>
      </c>
      <c r="F464" s="20">
        <v>48.118000000000002</v>
      </c>
      <c r="G464" s="10">
        <f>IF(E464&gt;[1]GERAL!$G$3,MONTH(E464)-MONTH([1]GERAL!$G$3)+12*YEAR(E464)-12*YEAR([1]GERAL!$G$3)+1,0)</f>
        <v>5</v>
      </c>
      <c r="H464" s="11">
        <v>10.440919563830258</v>
      </c>
      <c r="I464" s="11">
        <v>10.913443068161586</v>
      </c>
      <c r="J464" s="11">
        <v>10.59918584874984</v>
      </c>
      <c r="K464" s="11">
        <v>9.0939005067320657</v>
      </c>
      <c r="L464" s="11">
        <v>7.2164545846036736</v>
      </c>
      <c r="M464" s="11">
        <v>6.4302096949502658</v>
      </c>
      <c r="N464" s="11">
        <v>7.1364403413959359</v>
      </c>
      <c r="O464" s="11">
        <v>7.2607435950852039</v>
      </c>
      <c r="P464" s="11">
        <v>11.364169788317074</v>
      </c>
      <c r="Q464" s="11">
        <v>9.8363623808522647</v>
      </c>
      <c r="R464" s="11">
        <v>10.929946887366256</v>
      </c>
      <c r="S464" s="11">
        <v>9.9168457487462565</v>
      </c>
    </row>
    <row r="465" spans="1:19" x14ac:dyDescent="0.3">
      <c r="A465" s="4">
        <v>463</v>
      </c>
      <c r="B465" s="17" t="s">
        <v>486</v>
      </c>
      <c r="C465" s="17" t="s">
        <v>27</v>
      </c>
      <c r="D465" s="18">
        <v>1</v>
      </c>
      <c r="E465" s="19">
        <v>45717</v>
      </c>
      <c r="F465" s="20">
        <v>30.186000000000003</v>
      </c>
      <c r="G465" s="10">
        <f>IF(E465&gt;[1]GERAL!$G$3,MONTH(E465)-MONTH([1]GERAL!$G$3)+12*YEAR(E465)-12*YEAR([1]GERAL!$G$3)+1,0)</f>
        <v>3</v>
      </c>
      <c r="H465" s="11">
        <v>6.549931376070913</v>
      </c>
      <c r="I465" s="11">
        <v>6.8463608723456018</v>
      </c>
      <c r="J465" s="11">
        <v>6.6492170088192095</v>
      </c>
      <c r="K465" s="11">
        <v>5.7049021301012957</v>
      </c>
      <c r="L465" s="11">
        <v>4.5271187100637293</v>
      </c>
      <c r="M465" s="11">
        <v>4.0338814965661234</v>
      </c>
      <c r="N465" s="11">
        <v>4.4769231502842546</v>
      </c>
      <c r="O465" s="11">
        <v>4.5549026593217086</v>
      </c>
      <c r="P465" s="11">
        <v>7.1291165308229605</v>
      </c>
      <c r="Q465" s="11">
        <v>6.1706728215721034</v>
      </c>
      <c r="R465" s="11">
        <v>6.8567142595710093</v>
      </c>
      <c r="S465" s="11">
        <v>6.2211626786577687</v>
      </c>
    </row>
    <row r="466" spans="1:19" x14ac:dyDescent="0.3">
      <c r="A466" s="4">
        <v>464</v>
      </c>
      <c r="B466" s="17" t="s">
        <v>487</v>
      </c>
      <c r="C466" s="17" t="s">
        <v>27</v>
      </c>
      <c r="D466" s="18">
        <v>1</v>
      </c>
      <c r="E466" s="19">
        <v>45674</v>
      </c>
      <c r="F466" s="20">
        <v>17.931999999999999</v>
      </c>
      <c r="G466" s="10">
        <f>IF(E466&gt;[1]GERAL!$G$3,MONTH(E466)-MONTH([1]GERAL!$G$3)+12*YEAR(E466)-12*YEAR([1]GERAL!$G$3)+1,0)</f>
        <v>1</v>
      </c>
      <c r="H466" s="11">
        <v>3.8909881877593446</v>
      </c>
      <c r="I466" s="11">
        <v>4.067082195815984</v>
      </c>
      <c r="J466" s="11">
        <v>3.9499688399306314</v>
      </c>
      <c r="K466" s="11">
        <v>3.3889983766307696</v>
      </c>
      <c r="L466" s="11">
        <v>2.6893358745399447</v>
      </c>
      <c r="M466" s="11">
        <v>2.3963281983841425</v>
      </c>
      <c r="N466" s="11">
        <v>2.6595171911116822</v>
      </c>
      <c r="O466" s="11">
        <v>2.7058409357634949</v>
      </c>
      <c r="P466" s="11">
        <v>4.2350532574941138</v>
      </c>
      <c r="Q466" s="11">
        <v>3.6656895592801608</v>
      </c>
      <c r="R466" s="11">
        <v>4.0732326277952469</v>
      </c>
      <c r="S466" s="11">
        <v>3.6956830700884877</v>
      </c>
    </row>
    <row r="467" spans="1:19" x14ac:dyDescent="0.3">
      <c r="A467" s="4">
        <v>465</v>
      </c>
      <c r="B467" s="17" t="s">
        <v>488</v>
      </c>
      <c r="C467" s="17" t="s">
        <v>27</v>
      </c>
      <c r="D467" s="18">
        <v>1</v>
      </c>
      <c r="E467" s="19">
        <v>45564</v>
      </c>
      <c r="F467" s="20">
        <v>48.118000000000002</v>
      </c>
      <c r="G467" s="10">
        <f>IF(E467&gt;[1]GERAL!$G$3,MONTH(E467)-MONTH([1]GERAL!$G$3)+12*YEAR(E467)-12*YEAR([1]GERAL!$G$3)+1,0)</f>
        <v>0</v>
      </c>
      <c r="H467" s="11">
        <v>10.440919563830258</v>
      </c>
      <c r="I467" s="11">
        <v>10.913443068161586</v>
      </c>
      <c r="J467" s="11">
        <v>10.59918584874984</v>
      </c>
      <c r="K467" s="11">
        <v>9.0939005067320657</v>
      </c>
      <c r="L467" s="11">
        <v>7.2164545846036736</v>
      </c>
      <c r="M467" s="11">
        <v>6.4302096949502658</v>
      </c>
      <c r="N467" s="11">
        <v>7.1364403413959359</v>
      </c>
      <c r="O467" s="11">
        <v>7.2607435950852039</v>
      </c>
      <c r="P467" s="11">
        <v>11.364169788317074</v>
      </c>
      <c r="Q467" s="11">
        <v>9.8363623808522647</v>
      </c>
      <c r="R467" s="11">
        <v>10.929946887366256</v>
      </c>
      <c r="S467" s="11">
        <v>9.9168457487462565</v>
      </c>
    </row>
    <row r="468" spans="1:19" x14ac:dyDescent="0.3">
      <c r="A468" s="4">
        <v>466</v>
      </c>
      <c r="B468" s="17" t="s">
        <v>489</v>
      </c>
      <c r="C468" s="17" t="s">
        <v>27</v>
      </c>
      <c r="D468" s="18">
        <v>1</v>
      </c>
      <c r="E468" s="19">
        <v>45675</v>
      </c>
      <c r="F468" s="20">
        <v>48.118000000000002</v>
      </c>
      <c r="G468" s="10">
        <f>IF(E468&gt;[1]GERAL!$G$3,MONTH(E468)-MONTH([1]GERAL!$G$3)+12*YEAR(E468)-12*YEAR([1]GERAL!$G$3)+1,0)</f>
        <v>1</v>
      </c>
      <c r="H468" s="11">
        <v>10.440919563830258</v>
      </c>
      <c r="I468" s="11">
        <v>10.913443068161586</v>
      </c>
      <c r="J468" s="11">
        <v>10.59918584874984</v>
      </c>
      <c r="K468" s="11">
        <v>9.0939005067320657</v>
      </c>
      <c r="L468" s="11">
        <v>7.2164545846036736</v>
      </c>
      <c r="M468" s="11">
        <v>6.4302096949502658</v>
      </c>
      <c r="N468" s="11">
        <v>7.1364403413959359</v>
      </c>
      <c r="O468" s="11">
        <v>7.2607435950852039</v>
      </c>
      <c r="P468" s="11">
        <v>11.364169788317074</v>
      </c>
      <c r="Q468" s="11">
        <v>9.8363623808522647</v>
      </c>
      <c r="R468" s="11">
        <v>10.929946887366256</v>
      </c>
      <c r="S468" s="11">
        <v>9.9168457487462565</v>
      </c>
    </row>
    <row r="469" spans="1:19" x14ac:dyDescent="0.3">
      <c r="A469" s="4">
        <v>467</v>
      </c>
      <c r="B469" s="17" t="s">
        <v>490</v>
      </c>
      <c r="C469" s="17" t="s">
        <v>27</v>
      </c>
      <c r="D469" s="18">
        <v>1</v>
      </c>
      <c r="E469" s="19">
        <v>45592</v>
      </c>
      <c r="F469" s="20">
        <v>48.118000000000002</v>
      </c>
      <c r="G469" s="10">
        <f>IF(E469&gt;[1]GERAL!$G$3,MONTH(E469)-MONTH([1]GERAL!$G$3)+12*YEAR(E469)-12*YEAR([1]GERAL!$G$3)+1,0)</f>
        <v>0</v>
      </c>
      <c r="H469" s="11">
        <v>10.440919563830258</v>
      </c>
      <c r="I469" s="11">
        <v>10.913443068161586</v>
      </c>
      <c r="J469" s="11">
        <v>10.59918584874984</v>
      </c>
      <c r="K469" s="11">
        <v>9.0939005067320657</v>
      </c>
      <c r="L469" s="11">
        <v>7.2164545846036736</v>
      </c>
      <c r="M469" s="11">
        <v>6.4302096949502658</v>
      </c>
      <c r="N469" s="11">
        <v>7.1364403413959359</v>
      </c>
      <c r="O469" s="11">
        <v>7.2607435950852039</v>
      </c>
      <c r="P469" s="11">
        <v>11.364169788317074</v>
      </c>
      <c r="Q469" s="11">
        <v>9.8363623808522647</v>
      </c>
      <c r="R469" s="11">
        <v>10.929946887366256</v>
      </c>
      <c r="S469" s="11">
        <v>9.9168457487462565</v>
      </c>
    </row>
    <row r="470" spans="1:19" x14ac:dyDescent="0.3">
      <c r="A470" s="4">
        <v>468</v>
      </c>
      <c r="B470" s="17" t="s">
        <v>491</v>
      </c>
      <c r="C470" s="17" t="s">
        <v>27</v>
      </c>
      <c r="D470" s="18">
        <v>1</v>
      </c>
      <c r="E470" s="19">
        <v>45613</v>
      </c>
      <c r="F470" s="20">
        <v>48.118000000000002</v>
      </c>
      <c r="G470" s="10">
        <f>IF(E470&gt;[1]GERAL!$G$3,MONTH(E470)-MONTH([1]GERAL!$G$3)+12*YEAR(E470)-12*YEAR([1]GERAL!$G$3)+1,0)</f>
        <v>0</v>
      </c>
      <c r="H470" s="11">
        <v>10.440919563830258</v>
      </c>
      <c r="I470" s="11">
        <v>10.913443068161586</v>
      </c>
      <c r="J470" s="11">
        <v>10.59918584874984</v>
      </c>
      <c r="K470" s="11">
        <v>9.0939005067320657</v>
      </c>
      <c r="L470" s="11">
        <v>7.2164545846036736</v>
      </c>
      <c r="M470" s="11">
        <v>6.4302096949502658</v>
      </c>
      <c r="N470" s="11">
        <v>7.1364403413959359</v>
      </c>
      <c r="O470" s="11">
        <v>7.2607435950852039</v>
      </c>
      <c r="P470" s="11">
        <v>11.364169788317074</v>
      </c>
      <c r="Q470" s="11">
        <v>9.8363623808522647</v>
      </c>
      <c r="R470" s="11">
        <v>10.929946887366256</v>
      </c>
      <c r="S470" s="11">
        <v>9.9168457487462565</v>
      </c>
    </row>
    <row r="471" spans="1:19" x14ac:dyDescent="0.3">
      <c r="A471" s="4">
        <v>469</v>
      </c>
      <c r="B471" s="17" t="s">
        <v>492</v>
      </c>
      <c r="C471" s="17" t="s">
        <v>27</v>
      </c>
      <c r="D471" s="18">
        <v>1</v>
      </c>
      <c r="E471" s="19">
        <v>45576</v>
      </c>
      <c r="F471" s="20">
        <v>48.118000000000002</v>
      </c>
      <c r="G471" s="10">
        <f>IF(E471&gt;[1]GERAL!$G$3,MONTH(E471)-MONTH([1]GERAL!$G$3)+12*YEAR(E471)-12*YEAR([1]GERAL!$G$3)+1,0)</f>
        <v>0</v>
      </c>
      <c r="H471" s="11">
        <v>10.440919563830258</v>
      </c>
      <c r="I471" s="11">
        <v>10.913443068161586</v>
      </c>
      <c r="J471" s="11">
        <v>10.59918584874984</v>
      </c>
      <c r="K471" s="11">
        <v>9.0939005067320657</v>
      </c>
      <c r="L471" s="11">
        <v>7.2164545846036736</v>
      </c>
      <c r="M471" s="11">
        <v>6.4302096949502658</v>
      </c>
      <c r="N471" s="11">
        <v>7.1364403413959359</v>
      </c>
      <c r="O471" s="11">
        <v>7.2607435950852039</v>
      </c>
      <c r="P471" s="11">
        <v>11.364169788317074</v>
      </c>
      <c r="Q471" s="11">
        <v>9.8363623808522647</v>
      </c>
      <c r="R471" s="11">
        <v>10.929946887366256</v>
      </c>
      <c r="S471" s="11">
        <v>9.9168457487462565</v>
      </c>
    </row>
    <row r="472" spans="1:19" x14ac:dyDescent="0.3">
      <c r="A472" s="4">
        <v>470</v>
      </c>
      <c r="B472" s="17" t="s">
        <v>493</v>
      </c>
      <c r="C472" s="17" t="s">
        <v>27</v>
      </c>
      <c r="D472" s="18">
        <v>1</v>
      </c>
      <c r="E472" s="19">
        <v>45657</v>
      </c>
      <c r="F472" s="20">
        <v>16.139000000000003</v>
      </c>
      <c r="G472" s="10">
        <f>IF(E472&gt;[1]GERAL!$G$3,MONTH(E472)-MONTH([1]GERAL!$G$3)+12*YEAR(E472)-12*YEAR([1]GERAL!$G$3)+1,0)</f>
        <v>0</v>
      </c>
      <c r="H472" s="11">
        <v>3.5019327661302744</v>
      </c>
      <c r="I472" s="11">
        <v>3.6604193374009695</v>
      </c>
      <c r="J472" s="11">
        <v>3.5550160109101316</v>
      </c>
      <c r="K472" s="11">
        <v>3.0501363372989072</v>
      </c>
      <c r="L472" s="11">
        <v>2.4204322819094455</v>
      </c>
      <c r="M472" s="11">
        <v>2.15672210538265</v>
      </c>
      <c r="N472" s="11">
        <v>2.3935951342489097</v>
      </c>
      <c r="O472" s="11">
        <v>2.4352870210956423</v>
      </c>
      <c r="P472" s="11">
        <v>3.8115951663337895</v>
      </c>
      <c r="Q472" s="11">
        <v>3.2991614876880733</v>
      </c>
      <c r="R472" s="11">
        <v>3.6659547947795841</v>
      </c>
      <c r="S472" s="11">
        <v>3.3261559819405599</v>
      </c>
    </row>
    <row r="473" spans="1:19" x14ac:dyDescent="0.3">
      <c r="A473" s="4">
        <v>471</v>
      </c>
      <c r="B473" s="17" t="s">
        <v>494</v>
      </c>
      <c r="C473" s="17" t="s">
        <v>27</v>
      </c>
      <c r="D473" s="18">
        <v>1</v>
      </c>
      <c r="E473" s="19">
        <v>45570</v>
      </c>
      <c r="F473" s="20">
        <v>31.978999999999999</v>
      </c>
      <c r="G473" s="10">
        <f>IF(E473&gt;[1]GERAL!$G$3,MONTH(E473)-MONTH([1]GERAL!$G$3)+12*YEAR(E473)-12*YEAR([1]GERAL!$G$3)+1,0)</f>
        <v>0</v>
      </c>
      <c r="H473" s="11">
        <v>6.9389867976999833</v>
      </c>
      <c r="I473" s="11">
        <v>7.2530237307606162</v>
      </c>
      <c r="J473" s="11">
        <v>7.0441698378397097</v>
      </c>
      <c r="K473" s="11">
        <v>6.0437641694331576</v>
      </c>
      <c r="L473" s="11">
        <v>4.7960223026942277</v>
      </c>
      <c r="M473" s="11">
        <v>4.2734875895676163</v>
      </c>
      <c r="N473" s="11">
        <v>4.7428452071470266</v>
      </c>
      <c r="O473" s="11">
        <v>4.8254565739895616</v>
      </c>
      <c r="P473" s="11">
        <v>7.5525746219832852</v>
      </c>
      <c r="Q473" s="11">
        <v>6.537200893164191</v>
      </c>
      <c r="R473" s="11">
        <v>7.2639920925866717</v>
      </c>
      <c r="S473" s="11">
        <v>6.5906897668056965</v>
      </c>
    </row>
    <row r="474" spans="1:19" x14ac:dyDescent="0.3">
      <c r="A474" s="4">
        <v>472</v>
      </c>
      <c r="B474" s="17" t="s">
        <v>495</v>
      </c>
      <c r="C474" s="17" t="s">
        <v>27</v>
      </c>
      <c r="D474" s="18">
        <v>1</v>
      </c>
      <c r="E474" s="19">
        <v>45583</v>
      </c>
      <c r="F474" s="20">
        <v>16.139000000000003</v>
      </c>
      <c r="G474" s="10">
        <f>IF(E474&gt;[1]GERAL!$G$3,MONTH(E474)-MONTH([1]GERAL!$G$3)+12*YEAR(E474)-12*YEAR([1]GERAL!$G$3)+1,0)</f>
        <v>0</v>
      </c>
      <c r="H474" s="11">
        <v>3.5019327661302744</v>
      </c>
      <c r="I474" s="11">
        <v>3.6604193374009695</v>
      </c>
      <c r="J474" s="11">
        <v>3.5550160109101316</v>
      </c>
      <c r="K474" s="11">
        <v>3.0501363372989072</v>
      </c>
      <c r="L474" s="11">
        <v>2.4204322819094455</v>
      </c>
      <c r="M474" s="11">
        <v>2.15672210538265</v>
      </c>
      <c r="N474" s="11">
        <v>2.3935951342489097</v>
      </c>
      <c r="O474" s="11">
        <v>2.4352870210956423</v>
      </c>
      <c r="P474" s="11">
        <v>3.8115951663337895</v>
      </c>
      <c r="Q474" s="11">
        <v>3.2991614876880733</v>
      </c>
      <c r="R474" s="11">
        <v>3.6659547947795841</v>
      </c>
      <c r="S474" s="11">
        <v>3.3261559819405599</v>
      </c>
    </row>
    <row r="475" spans="1:19" x14ac:dyDescent="0.3">
      <c r="A475" s="4">
        <v>473</v>
      </c>
      <c r="B475" s="17" t="s">
        <v>496</v>
      </c>
      <c r="C475" s="17" t="s">
        <v>27</v>
      </c>
      <c r="D475" s="18">
        <v>1</v>
      </c>
      <c r="E475" s="19">
        <v>45571</v>
      </c>
      <c r="F475" s="20">
        <v>31.978999999999999</v>
      </c>
      <c r="G475" s="10">
        <f>IF(E475&gt;[1]GERAL!$G$3,MONTH(E475)-MONTH([1]GERAL!$G$3)+12*YEAR(E475)-12*YEAR([1]GERAL!$G$3)+1,0)</f>
        <v>0</v>
      </c>
      <c r="H475" s="11">
        <v>6.9389867976999833</v>
      </c>
      <c r="I475" s="11">
        <v>7.2530237307606162</v>
      </c>
      <c r="J475" s="11">
        <v>7.0441698378397097</v>
      </c>
      <c r="K475" s="11">
        <v>6.0437641694331576</v>
      </c>
      <c r="L475" s="11">
        <v>4.7960223026942277</v>
      </c>
      <c r="M475" s="11">
        <v>4.2734875895676163</v>
      </c>
      <c r="N475" s="11">
        <v>4.7428452071470266</v>
      </c>
      <c r="O475" s="11">
        <v>4.8254565739895616</v>
      </c>
      <c r="P475" s="11">
        <v>7.5525746219832852</v>
      </c>
      <c r="Q475" s="11">
        <v>6.537200893164191</v>
      </c>
      <c r="R475" s="11">
        <v>7.2639920925866717</v>
      </c>
      <c r="S475" s="11">
        <v>6.5906897668056965</v>
      </c>
    </row>
    <row r="476" spans="1:19" x14ac:dyDescent="0.3">
      <c r="A476" s="4">
        <v>474</v>
      </c>
      <c r="B476" s="17" t="s">
        <v>497</v>
      </c>
      <c r="C476" s="17" t="s">
        <v>27</v>
      </c>
      <c r="D476" s="18">
        <v>1</v>
      </c>
      <c r="E476" s="19">
        <v>45615</v>
      </c>
      <c r="F476" s="20">
        <v>48.118000000000002</v>
      </c>
      <c r="G476" s="10">
        <f>IF(E476&gt;[1]GERAL!$G$3,MONTH(E476)-MONTH([1]GERAL!$G$3)+12*YEAR(E476)-12*YEAR([1]GERAL!$G$3)+1,0)</f>
        <v>0</v>
      </c>
      <c r="H476" s="11">
        <v>10.440919563830258</v>
      </c>
      <c r="I476" s="11">
        <v>10.913443068161586</v>
      </c>
      <c r="J476" s="11">
        <v>10.59918584874984</v>
      </c>
      <c r="K476" s="11">
        <v>9.0939005067320657</v>
      </c>
      <c r="L476" s="11">
        <v>7.2164545846036736</v>
      </c>
      <c r="M476" s="11">
        <v>6.4302096949502658</v>
      </c>
      <c r="N476" s="11">
        <v>7.1364403413959359</v>
      </c>
      <c r="O476" s="11">
        <v>7.2607435950852039</v>
      </c>
      <c r="P476" s="11">
        <v>11.364169788317074</v>
      </c>
      <c r="Q476" s="11">
        <v>9.8363623808522647</v>
      </c>
      <c r="R476" s="11">
        <v>10.929946887366256</v>
      </c>
      <c r="S476" s="11">
        <v>9.9168457487462565</v>
      </c>
    </row>
    <row r="477" spans="1:19" x14ac:dyDescent="0.3">
      <c r="A477" s="4">
        <v>475</v>
      </c>
      <c r="B477" s="17" t="s">
        <v>498</v>
      </c>
      <c r="C477" s="17" t="s">
        <v>27</v>
      </c>
      <c r="D477" s="18">
        <v>1</v>
      </c>
      <c r="E477" s="19">
        <v>45443</v>
      </c>
      <c r="F477" s="20">
        <v>46.87</v>
      </c>
      <c r="G477" s="10">
        <f>IF(E477&gt;[1]GERAL!$G$3,MONTH(E477)-MONTH([1]GERAL!$G$3)+12*YEAR(E477)-12*YEAR([1]GERAL!$G$3)+1,0)</f>
        <v>0</v>
      </c>
      <c r="H477" s="11">
        <v>10.170121367403553</v>
      </c>
      <c r="I477" s="11">
        <v>10.630389388684764</v>
      </c>
      <c r="J477" s="11">
        <v>10.324282819961448</v>
      </c>
      <c r="K477" s="11">
        <v>8.8580389199578509</v>
      </c>
      <c r="L477" s="11">
        <v>7.0292868859963873</v>
      </c>
      <c r="M477" s="11">
        <v>6.263434232559935</v>
      </c>
      <c r="N477" s="11">
        <v>6.9513479114100232</v>
      </c>
      <c r="O477" s="11">
        <v>7.0724272060693183</v>
      </c>
      <c r="P477" s="11">
        <v>11.069425952417417</v>
      </c>
      <c r="Q477" s="11">
        <v>9.5812441246632361</v>
      </c>
      <c r="R477" s="11">
        <v>10.646465160872363</v>
      </c>
      <c r="S477" s="11">
        <v>9.6596400566053671</v>
      </c>
    </row>
    <row r="478" spans="1:19" x14ac:dyDescent="0.3">
      <c r="A478" s="4">
        <v>476</v>
      </c>
      <c r="B478" s="17" t="s">
        <v>499</v>
      </c>
      <c r="C478" s="17" t="s">
        <v>27</v>
      </c>
      <c r="D478" s="18">
        <v>1</v>
      </c>
      <c r="E478" s="19">
        <v>45443</v>
      </c>
      <c r="F478" s="20">
        <v>46.87</v>
      </c>
      <c r="G478" s="10">
        <f>IF(E478&gt;[1]GERAL!$G$3,MONTH(E478)-MONTH([1]GERAL!$G$3)+12*YEAR(E478)-12*YEAR([1]GERAL!$G$3)+1,0)</f>
        <v>0</v>
      </c>
      <c r="H478" s="11">
        <v>10.170121367403553</v>
      </c>
      <c r="I478" s="11">
        <v>10.630389388684764</v>
      </c>
      <c r="J478" s="11">
        <v>10.324282819961448</v>
      </c>
      <c r="K478" s="11">
        <v>8.8580389199578509</v>
      </c>
      <c r="L478" s="11">
        <v>7.0292868859963873</v>
      </c>
      <c r="M478" s="11">
        <v>6.263434232559935</v>
      </c>
      <c r="N478" s="11">
        <v>6.9513479114100232</v>
      </c>
      <c r="O478" s="11">
        <v>7.0724272060693183</v>
      </c>
      <c r="P478" s="11">
        <v>11.069425952417417</v>
      </c>
      <c r="Q478" s="11">
        <v>9.5812441246632361</v>
      </c>
      <c r="R478" s="11">
        <v>10.646465160872363</v>
      </c>
      <c r="S478" s="11">
        <v>9.6596400566053671</v>
      </c>
    </row>
    <row r="479" spans="1:19" x14ac:dyDescent="0.3">
      <c r="A479" s="4">
        <v>477</v>
      </c>
      <c r="B479" s="17" t="s">
        <v>500</v>
      </c>
      <c r="C479" s="17" t="s">
        <v>27</v>
      </c>
      <c r="D479" s="18">
        <v>1</v>
      </c>
      <c r="E479" s="19">
        <v>45500</v>
      </c>
      <c r="F479" s="20">
        <v>46.87</v>
      </c>
      <c r="G479" s="10">
        <f>IF(E479&gt;[1]GERAL!$G$3,MONTH(E479)-MONTH([1]GERAL!$G$3)+12*YEAR(E479)-12*YEAR([1]GERAL!$G$3)+1,0)</f>
        <v>0</v>
      </c>
      <c r="H479" s="11">
        <v>10.170121367403553</v>
      </c>
      <c r="I479" s="11">
        <v>10.630389388684764</v>
      </c>
      <c r="J479" s="11">
        <v>10.324282819961448</v>
      </c>
      <c r="K479" s="11">
        <v>8.8580389199578509</v>
      </c>
      <c r="L479" s="11">
        <v>7.0292868859963873</v>
      </c>
      <c r="M479" s="11">
        <v>6.263434232559935</v>
      </c>
      <c r="N479" s="11">
        <v>6.9513479114100232</v>
      </c>
      <c r="O479" s="11">
        <v>7.0724272060693183</v>
      </c>
      <c r="P479" s="11">
        <v>11.069425952417417</v>
      </c>
      <c r="Q479" s="11">
        <v>9.5812441246632361</v>
      </c>
      <c r="R479" s="11">
        <v>10.646465160872363</v>
      </c>
      <c r="S479" s="11">
        <v>9.6596400566053671</v>
      </c>
    </row>
    <row r="480" spans="1:19" x14ac:dyDescent="0.3">
      <c r="A480" s="4">
        <v>478</v>
      </c>
      <c r="B480" s="17" t="s">
        <v>501</v>
      </c>
      <c r="C480" s="17" t="s">
        <v>27</v>
      </c>
      <c r="D480" s="18">
        <v>1</v>
      </c>
      <c r="E480" s="19">
        <v>45500</v>
      </c>
      <c r="F480" s="20">
        <v>46.87</v>
      </c>
      <c r="G480" s="10">
        <f>IF(E480&gt;[1]GERAL!$G$3,MONTH(E480)-MONTH([1]GERAL!$G$3)+12*YEAR(E480)-12*YEAR([1]GERAL!$G$3)+1,0)</f>
        <v>0</v>
      </c>
      <c r="H480" s="11">
        <v>10.170121367403553</v>
      </c>
      <c r="I480" s="11">
        <v>10.630389388684764</v>
      </c>
      <c r="J480" s="11">
        <v>10.324282819961448</v>
      </c>
      <c r="K480" s="11">
        <v>8.8580389199578509</v>
      </c>
      <c r="L480" s="11">
        <v>7.0292868859963873</v>
      </c>
      <c r="M480" s="11">
        <v>6.263434232559935</v>
      </c>
      <c r="N480" s="11">
        <v>6.9513479114100232</v>
      </c>
      <c r="O480" s="11">
        <v>7.0724272060693183</v>
      </c>
      <c r="P480" s="11">
        <v>11.069425952417417</v>
      </c>
      <c r="Q480" s="11">
        <v>9.5812441246632361</v>
      </c>
      <c r="R480" s="11">
        <v>10.646465160872363</v>
      </c>
      <c r="S480" s="11">
        <v>9.6596400566053671</v>
      </c>
    </row>
    <row r="481" spans="1:19" x14ac:dyDescent="0.3">
      <c r="A481" s="4">
        <v>479</v>
      </c>
      <c r="B481" s="17" t="s">
        <v>502</v>
      </c>
      <c r="C481" s="17" t="s">
        <v>27</v>
      </c>
      <c r="D481" s="18">
        <v>1</v>
      </c>
      <c r="E481" s="19">
        <v>45586</v>
      </c>
      <c r="F481" s="20">
        <v>47.945</v>
      </c>
      <c r="G481" s="10">
        <f>IF(E481&gt;[1]GERAL!$G$3,MONTH(E481)-MONTH([1]GERAL!$G$3)+12*YEAR(E481)-12*YEAR([1]GERAL!$G$3)+1,0)</f>
        <v>0</v>
      </c>
      <c r="H481" s="11">
        <v>10.403381031793542</v>
      </c>
      <c r="I481" s="11">
        <v>10.874205659067442</v>
      </c>
      <c r="J481" s="11">
        <v>10.561078297483501</v>
      </c>
      <c r="K481" s="11">
        <v>9.0612049502321135</v>
      </c>
      <c r="L481" s="11">
        <v>7.1905090622807082</v>
      </c>
      <c r="M481" s="11">
        <v>6.4070909810131447</v>
      </c>
      <c r="N481" s="11">
        <v>7.1107824965341067</v>
      </c>
      <c r="O481" s="11">
        <v>7.2346388392360463</v>
      </c>
      <c r="P481" s="11">
        <v>11.323311868757266</v>
      </c>
      <c r="Q481" s="11">
        <v>9.8009974302747782</v>
      </c>
      <c r="R481" s="11">
        <v>10.890650141626317</v>
      </c>
      <c r="S481" s="11">
        <v>9.8811914340504448</v>
      </c>
    </row>
    <row r="482" spans="1:19" x14ac:dyDescent="0.3">
      <c r="A482" s="4">
        <v>480</v>
      </c>
      <c r="B482" s="17" t="s">
        <v>503</v>
      </c>
      <c r="C482" s="17" t="s">
        <v>27</v>
      </c>
      <c r="D482" s="18">
        <v>1</v>
      </c>
      <c r="E482" s="19">
        <v>45586</v>
      </c>
      <c r="F482" s="20">
        <v>47.945</v>
      </c>
      <c r="G482" s="10">
        <f>IF(E482&gt;[1]GERAL!$G$3,MONTH(E482)-MONTH([1]GERAL!$G$3)+12*YEAR(E482)-12*YEAR([1]GERAL!$G$3)+1,0)</f>
        <v>0</v>
      </c>
      <c r="H482" s="11">
        <v>10.403381031793542</v>
      </c>
      <c r="I482" s="11">
        <v>10.874205659067442</v>
      </c>
      <c r="J482" s="11">
        <v>10.561078297483501</v>
      </c>
      <c r="K482" s="11">
        <v>9.0612049502321135</v>
      </c>
      <c r="L482" s="11">
        <v>7.1905090622807082</v>
      </c>
      <c r="M482" s="11">
        <v>6.4070909810131447</v>
      </c>
      <c r="N482" s="11">
        <v>7.1107824965341067</v>
      </c>
      <c r="O482" s="11">
        <v>7.2346388392360463</v>
      </c>
      <c r="P482" s="11">
        <v>11.323311868757266</v>
      </c>
      <c r="Q482" s="11">
        <v>9.8009974302747782</v>
      </c>
      <c r="R482" s="11">
        <v>10.890650141626317</v>
      </c>
      <c r="S482" s="11">
        <v>9.8811914340504448</v>
      </c>
    </row>
    <row r="483" spans="1:19" x14ac:dyDescent="0.3">
      <c r="A483" s="4">
        <v>481</v>
      </c>
      <c r="B483" s="17" t="s">
        <v>504</v>
      </c>
      <c r="C483" s="17" t="s">
        <v>27</v>
      </c>
      <c r="D483" s="18">
        <v>1</v>
      </c>
      <c r="E483" s="19">
        <v>45527</v>
      </c>
      <c r="F483" s="20">
        <v>47.945</v>
      </c>
      <c r="G483" s="10">
        <f>IF(E483&gt;[1]GERAL!$G$3,MONTH(E483)-MONTH([1]GERAL!$G$3)+12*YEAR(E483)-12*YEAR([1]GERAL!$G$3)+1,0)</f>
        <v>0</v>
      </c>
      <c r="H483" s="11">
        <v>10.403381031793542</v>
      </c>
      <c r="I483" s="11">
        <v>10.874205659067442</v>
      </c>
      <c r="J483" s="11">
        <v>10.561078297483501</v>
      </c>
      <c r="K483" s="11">
        <v>9.0612049502321135</v>
      </c>
      <c r="L483" s="11">
        <v>7.1905090622807082</v>
      </c>
      <c r="M483" s="11">
        <v>6.4070909810131447</v>
      </c>
      <c r="N483" s="11">
        <v>7.1107824965341067</v>
      </c>
      <c r="O483" s="11">
        <v>7.2346388392360463</v>
      </c>
      <c r="P483" s="11">
        <v>11.323311868757266</v>
      </c>
      <c r="Q483" s="11">
        <v>9.8009974302747782</v>
      </c>
      <c r="R483" s="11">
        <v>10.890650141626317</v>
      </c>
      <c r="S483" s="11">
        <v>9.8811914340504448</v>
      </c>
    </row>
    <row r="484" spans="1:19" x14ac:dyDescent="0.3">
      <c r="A484" s="4">
        <v>482</v>
      </c>
      <c r="B484" s="17" t="s">
        <v>505</v>
      </c>
      <c r="C484" s="17" t="s">
        <v>27</v>
      </c>
      <c r="D484" s="18">
        <v>1</v>
      </c>
      <c r="E484" s="19">
        <v>45627</v>
      </c>
      <c r="F484" s="20">
        <v>48.118000000000002</v>
      </c>
      <c r="G484" s="10">
        <f>IF(E484&gt;[1]GERAL!$G$3,MONTH(E484)-MONTH([1]GERAL!$G$3)+12*YEAR(E484)-12*YEAR([1]GERAL!$G$3)+1,0)</f>
        <v>0</v>
      </c>
      <c r="H484" s="11">
        <v>10.440919563830258</v>
      </c>
      <c r="I484" s="11">
        <v>10.913443068161586</v>
      </c>
      <c r="J484" s="11">
        <v>10.59918584874984</v>
      </c>
      <c r="K484" s="11">
        <v>9.0939005067320657</v>
      </c>
      <c r="L484" s="11">
        <v>7.2164545846036736</v>
      </c>
      <c r="M484" s="11">
        <v>6.4302096949502658</v>
      </c>
      <c r="N484" s="11">
        <v>7.1364403413959359</v>
      </c>
      <c r="O484" s="11">
        <v>7.2607435950852039</v>
      </c>
      <c r="P484" s="11">
        <v>11.364169788317074</v>
      </c>
      <c r="Q484" s="11">
        <v>9.8363623808522647</v>
      </c>
      <c r="R484" s="11">
        <v>10.929946887366256</v>
      </c>
      <c r="S484" s="11">
        <v>9.9168457487462565</v>
      </c>
    </row>
    <row r="485" spans="1:19" x14ac:dyDescent="0.3">
      <c r="A485" s="4">
        <v>483</v>
      </c>
      <c r="B485" s="17" t="s">
        <v>506</v>
      </c>
      <c r="C485" s="17" t="s">
        <v>27</v>
      </c>
      <c r="D485" s="18">
        <v>1</v>
      </c>
      <c r="E485" s="19">
        <v>45635</v>
      </c>
      <c r="F485" s="20">
        <v>48.118000000000002</v>
      </c>
      <c r="G485" s="10">
        <f>IF(E485&gt;[1]GERAL!$G$3,MONTH(E485)-MONTH([1]GERAL!$G$3)+12*YEAR(E485)-12*YEAR([1]GERAL!$G$3)+1,0)</f>
        <v>0</v>
      </c>
      <c r="H485" s="11">
        <v>10.440919563830258</v>
      </c>
      <c r="I485" s="11">
        <v>10.913443068161586</v>
      </c>
      <c r="J485" s="11">
        <v>10.59918584874984</v>
      </c>
      <c r="K485" s="11">
        <v>9.0939005067320657</v>
      </c>
      <c r="L485" s="11">
        <v>7.2164545846036736</v>
      </c>
      <c r="M485" s="11">
        <v>6.4302096949502658</v>
      </c>
      <c r="N485" s="11">
        <v>7.1364403413959359</v>
      </c>
      <c r="O485" s="11">
        <v>7.2607435950852039</v>
      </c>
      <c r="P485" s="11">
        <v>11.364169788317074</v>
      </c>
      <c r="Q485" s="11">
        <v>9.8363623808522647</v>
      </c>
      <c r="R485" s="11">
        <v>10.929946887366256</v>
      </c>
      <c r="S485" s="11">
        <v>9.9168457487462565</v>
      </c>
    </row>
    <row r="486" spans="1:19" x14ac:dyDescent="0.3">
      <c r="A486" s="4">
        <v>484</v>
      </c>
      <c r="B486" s="17" t="s">
        <v>507</v>
      </c>
      <c r="C486" s="17" t="s">
        <v>27</v>
      </c>
      <c r="D486" s="18">
        <v>1</v>
      </c>
      <c r="E486" s="19">
        <v>45642</v>
      </c>
      <c r="F486" s="20">
        <v>48.118000000000002</v>
      </c>
      <c r="G486" s="10">
        <f>IF(E486&gt;[1]GERAL!$G$3,MONTH(E486)-MONTH([1]GERAL!$G$3)+12*YEAR(E486)-12*YEAR([1]GERAL!$G$3)+1,0)</f>
        <v>0</v>
      </c>
      <c r="H486" s="11">
        <v>10.440919563830258</v>
      </c>
      <c r="I486" s="11">
        <v>10.913443068161586</v>
      </c>
      <c r="J486" s="11">
        <v>10.59918584874984</v>
      </c>
      <c r="K486" s="11">
        <v>9.0939005067320657</v>
      </c>
      <c r="L486" s="11">
        <v>7.2164545846036736</v>
      </c>
      <c r="M486" s="11">
        <v>6.4302096949502658</v>
      </c>
      <c r="N486" s="11">
        <v>7.1364403413959359</v>
      </c>
      <c r="O486" s="11">
        <v>7.2607435950852039</v>
      </c>
      <c r="P486" s="11">
        <v>11.364169788317074</v>
      </c>
      <c r="Q486" s="11">
        <v>9.8363623808522647</v>
      </c>
      <c r="R486" s="11">
        <v>10.929946887366256</v>
      </c>
      <c r="S486" s="11">
        <v>9.9168457487462565</v>
      </c>
    </row>
    <row r="487" spans="1:19" x14ac:dyDescent="0.3">
      <c r="A487" s="4">
        <v>485</v>
      </c>
      <c r="B487" s="17" t="s">
        <v>508</v>
      </c>
      <c r="C487" s="17" t="s">
        <v>27</v>
      </c>
      <c r="D487" s="18">
        <v>1</v>
      </c>
      <c r="E487" s="19">
        <v>45586</v>
      </c>
      <c r="F487" s="20">
        <v>47.945</v>
      </c>
      <c r="G487" s="10">
        <f>IF(E487&gt;[1]GERAL!$G$3,MONTH(E487)-MONTH([1]GERAL!$G$3)+12*YEAR(E487)-12*YEAR([1]GERAL!$G$3)+1,0)</f>
        <v>0</v>
      </c>
      <c r="H487" s="11">
        <v>10.403381031793542</v>
      </c>
      <c r="I487" s="11">
        <v>10.874205659067442</v>
      </c>
      <c r="J487" s="11">
        <v>10.561078297483501</v>
      </c>
      <c r="K487" s="11">
        <v>9.0612049502321135</v>
      </c>
      <c r="L487" s="11">
        <v>7.1905090622807082</v>
      </c>
      <c r="M487" s="11">
        <v>6.4070909810131447</v>
      </c>
      <c r="N487" s="11">
        <v>7.1107824965341067</v>
      </c>
      <c r="O487" s="11">
        <v>7.2346388392360463</v>
      </c>
      <c r="P487" s="11">
        <v>11.323311868757266</v>
      </c>
      <c r="Q487" s="11">
        <v>9.8009974302747782</v>
      </c>
      <c r="R487" s="11">
        <v>10.890650141626317</v>
      </c>
      <c r="S487" s="11">
        <v>9.8811914340504448</v>
      </c>
    </row>
    <row r="488" spans="1:19" x14ac:dyDescent="0.3">
      <c r="A488" s="4">
        <v>486</v>
      </c>
      <c r="B488" s="17" t="s">
        <v>509</v>
      </c>
      <c r="C488" s="17" t="s">
        <v>27</v>
      </c>
      <c r="D488" s="18">
        <v>1</v>
      </c>
      <c r="E488" s="19">
        <v>45613</v>
      </c>
      <c r="F488" s="20">
        <v>47.945</v>
      </c>
      <c r="G488" s="10">
        <f>IF(E488&gt;[1]GERAL!$G$3,MONTH(E488)-MONTH([1]GERAL!$G$3)+12*YEAR(E488)-12*YEAR([1]GERAL!$G$3)+1,0)</f>
        <v>0</v>
      </c>
      <c r="H488" s="11">
        <v>10.403381031793542</v>
      </c>
      <c r="I488" s="11">
        <v>10.874205659067442</v>
      </c>
      <c r="J488" s="11">
        <v>10.561078297483501</v>
      </c>
      <c r="K488" s="11">
        <v>9.0612049502321135</v>
      </c>
      <c r="L488" s="11">
        <v>7.1905090622807082</v>
      </c>
      <c r="M488" s="11">
        <v>6.4070909810131447</v>
      </c>
      <c r="N488" s="11">
        <v>7.1107824965341067</v>
      </c>
      <c r="O488" s="11">
        <v>7.2346388392360463</v>
      </c>
      <c r="P488" s="11">
        <v>11.323311868757266</v>
      </c>
      <c r="Q488" s="11">
        <v>9.8009974302747782</v>
      </c>
      <c r="R488" s="11">
        <v>10.890650141626317</v>
      </c>
      <c r="S488" s="11">
        <v>9.8811914340504448</v>
      </c>
    </row>
    <row r="489" spans="1:19" x14ac:dyDescent="0.3">
      <c r="A489" s="4">
        <v>487</v>
      </c>
      <c r="B489" s="17" t="s">
        <v>510</v>
      </c>
      <c r="C489" s="17" t="s">
        <v>27</v>
      </c>
      <c r="D489" s="18">
        <v>1</v>
      </c>
      <c r="E489" s="19">
        <v>45613</v>
      </c>
      <c r="F489" s="20">
        <v>47.945</v>
      </c>
      <c r="G489" s="10">
        <f>IF(E489&gt;[1]GERAL!$G$3,MONTH(E489)-MONTH([1]GERAL!$G$3)+12*YEAR(E489)-12*YEAR([1]GERAL!$G$3)+1,0)</f>
        <v>0</v>
      </c>
      <c r="H489" s="11">
        <v>10.403381031793542</v>
      </c>
      <c r="I489" s="11">
        <v>10.874205659067442</v>
      </c>
      <c r="J489" s="11">
        <v>10.561078297483501</v>
      </c>
      <c r="K489" s="11">
        <v>9.0612049502321135</v>
      </c>
      <c r="L489" s="11">
        <v>7.1905090622807082</v>
      </c>
      <c r="M489" s="11">
        <v>6.4070909810131447</v>
      </c>
      <c r="N489" s="11">
        <v>7.1107824965341067</v>
      </c>
      <c r="O489" s="11">
        <v>7.2346388392360463</v>
      </c>
      <c r="P489" s="11">
        <v>11.323311868757266</v>
      </c>
      <c r="Q489" s="11">
        <v>9.8009974302747782</v>
      </c>
      <c r="R489" s="11">
        <v>10.890650141626317</v>
      </c>
      <c r="S489" s="11">
        <v>9.8811914340504448</v>
      </c>
    </row>
    <row r="490" spans="1:19" x14ac:dyDescent="0.3">
      <c r="A490" s="4">
        <v>488</v>
      </c>
      <c r="B490" s="17" t="s">
        <v>511</v>
      </c>
      <c r="C490" s="17" t="s">
        <v>27</v>
      </c>
      <c r="D490" s="18">
        <v>1</v>
      </c>
      <c r="E490" s="19">
        <v>45586</v>
      </c>
      <c r="F490" s="20">
        <v>41.064999999999998</v>
      </c>
      <c r="G490" s="10">
        <f>IF(E490&gt;[1]GERAL!$G$3,MONTH(E490)-MONTH([1]GERAL!$G$3)+12*YEAR(E490)-12*YEAR([1]GERAL!$G$3)+1,0)</f>
        <v>0</v>
      </c>
      <c r="H490" s="11">
        <v>8.9105191796976069</v>
      </c>
      <c r="I490" s="11">
        <v>9.3137815286183034</v>
      </c>
      <c r="J490" s="11">
        <v>9.0455872413423695</v>
      </c>
      <c r="K490" s="11">
        <v>7.7609423564768321</v>
      </c>
      <c r="L490" s="11">
        <v>6.1586871340610552</v>
      </c>
      <c r="M490" s="11">
        <v>5.4876877909126032</v>
      </c>
      <c r="N490" s="11">
        <v>6.0904011517399743</v>
      </c>
      <c r="O490" s="11">
        <v>6.1964843869689901</v>
      </c>
      <c r="P490" s="11">
        <v>9.6984420041822315</v>
      </c>
      <c r="Q490" s="11">
        <v>8.394576274360908</v>
      </c>
      <c r="R490" s="11">
        <v>9.3278662648010151</v>
      </c>
      <c r="S490" s="11">
        <v>8.4632626184019486</v>
      </c>
    </row>
    <row r="491" spans="1:19" x14ac:dyDescent="0.3">
      <c r="A491" s="4">
        <v>489</v>
      </c>
      <c r="B491" s="17" t="s">
        <v>512</v>
      </c>
      <c r="C491" s="17" t="s">
        <v>27</v>
      </c>
      <c r="D491" s="18">
        <v>1</v>
      </c>
      <c r="E491" s="19">
        <v>45717</v>
      </c>
      <c r="F491" s="20">
        <v>48.12</v>
      </c>
      <c r="G491" s="10">
        <f>IF(E491&gt;[1]GERAL!$G$3,MONTH(E491)-MONTH([1]GERAL!$G$3)+12*YEAR(E491)-12*YEAR([1]GERAL!$G$3)+1,0)</f>
        <v>3</v>
      </c>
      <c r="H491" s="11">
        <v>10.441353535298889</v>
      </c>
      <c r="I491" s="11">
        <v>10.913896679827413</v>
      </c>
      <c r="J491" s="11">
        <v>10.599626398475463</v>
      </c>
      <c r="K491" s="11">
        <v>9.0942784900442017</v>
      </c>
      <c r="L491" s="11">
        <v>7.2167545328386211</v>
      </c>
      <c r="M491" s="11">
        <v>6.4304769633194807</v>
      </c>
      <c r="N491" s="11">
        <v>7.136736963879887</v>
      </c>
      <c r="O491" s="11">
        <v>7.2610453841701643</v>
      </c>
      <c r="P491" s="11">
        <v>11.364642134207939</v>
      </c>
      <c r="Q491" s="11">
        <v>9.8367712242115406</v>
      </c>
      <c r="R491" s="11">
        <v>10.930401185004866</v>
      </c>
      <c r="S491" s="11">
        <v>9.9172579373554566</v>
      </c>
    </row>
    <row r="492" spans="1:19" x14ac:dyDescent="0.3">
      <c r="A492" s="4">
        <v>490</v>
      </c>
      <c r="B492" s="17" t="s">
        <v>513</v>
      </c>
      <c r="C492" s="17" t="s">
        <v>27</v>
      </c>
      <c r="D492" s="18">
        <v>1</v>
      </c>
      <c r="E492" s="19">
        <v>45390</v>
      </c>
      <c r="F492" s="20">
        <v>0.23</v>
      </c>
      <c r="G492" s="10">
        <f>IF(E492&gt;[1]GERAL!$G$3,MONTH(E492)-MONTH([1]GERAL!$G$3)+12*YEAR(E492)-12*YEAR([1]GERAL!$G$3)+1,0)</f>
        <v>0</v>
      </c>
      <c r="H492" s="11">
        <v>4.9906718892741994E-2</v>
      </c>
      <c r="I492" s="11">
        <v>5.2165341570247409E-2</v>
      </c>
      <c r="J492" s="11">
        <v>5.0663218446578479E-2</v>
      </c>
      <c r="K492" s="11">
        <v>4.3468080895888751E-2</v>
      </c>
      <c r="L492" s="11">
        <v>3.4494047018970964E-2</v>
      </c>
      <c r="M492" s="11">
        <v>3.0735862459756458E-2</v>
      </c>
      <c r="N492" s="11">
        <v>3.411158565445499E-2</v>
      </c>
      <c r="O492" s="11">
        <v>3.4705744770555651E-2</v>
      </c>
      <c r="P492" s="11">
        <v>5.4319777449456069E-2</v>
      </c>
      <c r="Q492" s="11">
        <v>4.7016986316888082E-2</v>
      </c>
      <c r="R492" s="11">
        <v>5.2244228440380708E-2</v>
      </c>
      <c r="S492" s="11">
        <v>4.7401690058016525E-2</v>
      </c>
    </row>
    <row r="493" spans="1:19" x14ac:dyDescent="0.3">
      <c r="A493" s="4">
        <v>491</v>
      </c>
      <c r="B493" s="17" t="s">
        <v>514</v>
      </c>
      <c r="C493" s="17" t="s">
        <v>27</v>
      </c>
      <c r="D493" s="18">
        <v>3</v>
      </c>
      <c r="E493" s="19">
        <v>45717</v>
      </c>
      <c r="F493" s="20">
        <v>40.536000000000001</v>
      </c>
      <c r="G493" s="10">
        <f>IF(E493&gt;[1]GERAL!$G$3,MONTH(E493)-MONTH([1]GERAL!$G$3)+12*YEAR(E493)-12*YEAR([1]GERAL!$G$3)+1,0)</f>
        <v>3</v>
      </c>
      <c r="H493" s="11">
        <v>9.506391830423258</v>
      </c>
      <c r="I493" s="11">
        <v>9.7100334665961281</v>
      </c>
      <c r="J493" s="11">
        <v>9.0051781022126853</v>
      </c>
      <c r="K493" s="11">
        <v>8.6441705848868846</v>
      </c>
      <c r="L493" s="11">
        <v>5.7853665060689741</v>
      </c>
      <c r="M493" s="11">
        <v>6.255338164402299</v>
      </c>
      <c r="N493" s="11">
        <v>6.6823205053843928</v>
      </c>
      <c r="O493" s="11">
        <v>7.0499416056354027</v>
      </c>
      <c r="P493" s="11">
        <v>9.5043045092926697</v>
      </c>
      <c r="Q493" s="11">
        <v>9.6059877733903676</v>
      </c>
      <c r="R493" s="11">
        <v>9.6924677849767296</v>
      </c>
      <c r="S493" s="11">
        <v>9.3479672968874699</v>
      </c>
    </row>
    <row r="494" spans="1:19" x14ac:dyDescent="0.3">
      <c r="A494" s="4">
        <v>492</v>
      </c>
      <c r="B494" s="17" t="s">
        <v>515</v>
      </c>
      <c r="C494" s="17" t="s">
        <v>27</v>
      </c>
      <c r="D494" s="18">
        <v>3</v>
      </c>
      <c r="E494" s="19">
        <v>45717</v>
      </c>
      <c r="F494" s="20">
        <v>40.536000000000001</v>
      </c>
      <c r="G494" s="10">
        <f>IF(E494&gt;[1]GERAL!$G$3,MONTH(E494)-MONTH([1]GERAL!$G$3)+12*YEAR(E494)-12*YEAR([1]GERAL!$G$3)+1,0)</f>
        <v>3</v>
      </c>
      <c r="H494" s="11">
        <v>9.506391830423258</v>
      </c>
      <c r="I494" s="11">
        <v>9.7100334665961281</v>
      </c>
      <c r="J494" s="11">
        <v>9.0051781022126853</v>
      </c>
      <c r="K494" s="11">
        <v>8.6441705848868846</v>
      </c>
      <c r="L494" s="11">
        <v>5.7853665060689741</v>
      </c>
      <c r="M494" s="11">
        <v>6.255338164402299</v>
      </c>
      <c r="N494" s="11">
        <v>6.6823205053843928</v>
      </c>
      <c r="O494" s="11">
        <v>7.0499416056354027</v>
      </c>
      <c r="P494" s="11">
        <v>9.5043045092926697</v>
      </c>
      <c r="Q494" s="11">
        <v>9.6059877733903676</v>
      </c>
      <c r="R494" s="11">
        <v>9.6924677849767296</v>
      </c>
      <c r="S494" s="11">
        <v>9.3479672968874699</v>
      </c>
    </row>
    <row r="495" spans="1:19" x14ac:dyDescent="0.3">
      <c r="A495" s="4">
        <v>493</v>
      </c>
      <c r="B495" s="17" t="s">
        <v>516</v>
      </c>
      <c r="C495" s="17" t="s">
        <v>27</v>
      </c>
      <c r="D495" s="18">
        <v>3</v>
      </c>
      <c r="E495" s="19">
        <v>45870</v>
      </c>
      <c r="F495" s="20">
        <v>40.536000000000001</v>
      </c>
      <c r="G495" s="10">
        <f>IF(E495&gt;[1]GERAL!$G$3,MONTH(E495)-MONTH([1]GERAL!$G$3)+12*YEAR(E495)-12*YEAR([1]GERAL!$G$3)+1,0)</f>
        <v>8</v>
      </c>
      <c r="H495" s="11">
        <v>9.506391830423258</v>
      </c>
      <c r="I495" s="11">
        <v>9.7100334665961281</v>
      </c>
      <c r="J495" s="11">
        <v>9.0051781022126853</v>
      </c>
      <c r="K495" s="11">
        <v>8.6441705848868846</v>
      </c>
      <c r="L495" s="11">
        <v>5.7853665060689741</v>
      </c>
      <c r="M495" s="11">
        <v>6.255338164402299</v>
      </c>
      <c r="N495" s="11">
        <v>6.6823205053843928</v>
      </c>
      <c r="O495" s="11">
        <v>7.0499416056354027</v>
      </c>
      <c r="P495" s="11">
        <v>9.5043045092926697</v>
      </c>
      <c r="Q495" s="11">
        <v>9.6059877733903676</v>
      </c>
      <c r="R495" s="11">
        <v>9.6924677849767296</v>
      </c>
      <c r="S495" s="11">
        <v>9.3479672968874699</v>
      </c>
    </row>
    <row r="496" spans="1:19" x14ac:dyDescent="0.3">
      <c r="A496" s="4">
        <v>494</v>
      </c>
      <c r="B496" s="17" t="s">
        <v>517</v>
      </c>
      <c r="C496" s="17" t="s">
        <v>27</v>
      </c>
      <c r="D496" s="18">
        <v>3</v>
      </c>
      <c r="E496" s="19">
        <v>45748</v>
      </c>
      <c r="F496" s="20">
        <v>40.536000000000001</v>
      </c>
      <c r="G496" s="10">
        <f>IF(E496&gt;[1]GERAL!$G$3,MONTH(E496)-MONTH([1]GERAL!$G$3)+12*YEAR(E496)-12*YEAR([1]GERAL!$G$3)+1,0)</f>
        <v>4</v>
      </c>
      <c r="H496" s="11">
        <v>9.506391830423258</v>
      </c>
      <c r="I496" s="11">
        <v>9.7100334665961281</v>
      </c>
      <c r="J496" s="11">
        <v>9.0051781022126853</v>
      </c>
      <c r="K496" s="11">
        <v>8.6441705848868846</v>
      </c>
      <c r="L496" s="11">
        <v>5.7853665060689741</v>
      </c>
      <c r="M496" s="11">
        <v>6.255338164402299</v>
      </c>
      <c r="N496" s="11">
        <v>6.6823205053843928</v>
      </c>
      <c r="O496" s="11">
        <v>7.0499416056354027</v>
      </c>
      <c r="P496" s="11">
        <v>9.5043045092926697</v>
      </c>
      <c r="Q496" s="11">
        <v>9.6059877733903676</v>
      </c>
      <c r="R496" s="11">
        <v>9.6924677849767296</v>
      </c>
      <c r="S496" s="11">
        <v>9.3479672968874699</v>
      </c>
    </row>
    <row r="497" spans="1:19" x14ac:dyDescent="0.3">
      <c r="A497" s="4">
        <v>495</v>
      </c>
      <c r="B497" s="17" t="s">
        <v>518</v>
      </c>
      <c r="C497" s="17" t="s">
        <v>27</v>
      </c>
      <c r="D497" s="18">
        <v>3</v>
      </c>
      <c r="E497" s="19">
        <v>45748</v>
      </c>
      <c r="F497" s="20">
        <v>40.536000000000001</v>
      </c>
      <c r="G497" s="10">
        <f>IF(E497&gt;[1]GERAL!$G$3,MONTH(E497)-MONTH([1]GERAL!$G$3)+12*YEAR(E497)-12*YEAR([1]GERAL!$G$3)+1,0)</f>
        <v>4</v>
      </c>
      <c r="H497" s="11">
        <v>9.506391830423258</v>
      </c>
      <c r="I497" s="11">
        <v>9.7100334665961281</v>
      </c>
      <c r="J497" s="11">
        <v>9.0051781022126853</v>
      </c>
      <c r="K497" s="11">
        <v>8.6441705848868846</v>
      </c>
      <c r="L497" s="11">
        <v>5.7853665060689741</v>
      </c>
      <c r="M497" s="11">
        <v>6.255338164402299</v>
      </c>
      <c r="N497" s="11">
        <v>6.6823205053843928</v>
      </c>
      <c r="O497" s="11">
        <v>7.0499416056354027</v>
      </c>
      <c r="P497" s="11">
        <v>9.5043045092926697</v>
      </c>
      <c r="Q497" s="11">
        <v>9.6059877733903676</v>
      </c>
      <c r="R497" s="11">
        <v>9.6924677849767296</v>
      </c>
      <c r="S497" s="11">
        <v>9.3479672968874699</v>
      </c>
    </row>
    <row r="498" spans="1:19" x14ac:dyDescent="0.3">
      <c r="A498" s="4">
        <v>496</v>
      </c>
      <c r="B498" s="17" t="s">
        <v>519</v>
      </c>
      <c r="C498" s="17" t="s">
        <v>27</v>
      </c>
      <c r="D498" s="18">
        <v>3</v>
      </c>
      <c r="E498" s="19">
        <v>45689</v>
      </c>
      <c r="F498" s="20">
        <v>50</v>
      </c>
      <c r="G498" s="10">
        <f>IF(E498&gt;[1]GERAL!$G$3,MONTH(E498)-MONTH([1]GERAL!$G$3)+12*YEAR(E498)-12*YEAR([1]GERAL!$G$3)+1,0)</f>
        <v>2</v>
      </c>
      <c r="H498" s="11">
        <v>11.725863220869421</v>
      </c>
      <c r="I498" s="11">
        <v>11.977049371664851</v>
      </c>
      <c r="J498" s="11">
        <v>11.107630380664945</v>
      </c>
      <c r="K498" s="11">
        <v>10.662337903205648</v>
      </c>
      <c r="L498" s="11">
        <v>7.136084598960152</v>
      </c>
      <c r="M498" s="11">
        <v>7.7157812369280379</v>
      </c>
      <c r="N498" s="11">
        <v>8.2424517779065418</v>
      </c>
      <c r="O498" s="11">
        <v>8.695901921298848</v>
      </c>
      <c r="P498" s="11">
        <v>11.723288569780774</v>
      </c>
      <c r="Q498" s="11">
        <v>11.848711976256126</v>
      </c>
      <c r="R498" s="11">
        <v>11.955382604322985</v>
      </c>
      <c r="S498" s="11">
        <v>11.530451076681802</v>
      </c>
    </row>
    <row r="499" spans="1:19" x14ac:dyDescent="0.3">
      <c r="A499" s="4">
        <v>497</v>
      </c>
      <c r="B499" s="17" t="s">
        <v>520</v>
      </c>
      <c r="C499" s="17" t="s">
        <v>27</v>
      </c>
      <c r="D499" s="18">
        <v>3</v>
      </c>
      <c r="E499" s="19">
        <v>46023</v>
      </c>
      <c r="F499" s="20">
        <v>50</v>
      </c>
      <c r="G499" s="10">
        <f>IF(E499&gt;[1]GERAL!$G$3,MONTH(E499)-MONTH([1]GERAL!$G$3)+12*YEAR(E499)-12*YEAR([1]GERAL!$G$3)+1,0)</f>
        <v>13</v>
      </c>
      <c r="H499" s="11">
        <v>11.725863220869421</v>
      </c>
      <c r="I499" s="11">
        <v>11.977049371664851</v>
      </c>
      <c r="J499" s="11">
        <v>11.107630380664945</v>
      </c>
      <c r="K499" s="11">
        <v>10.662337903205648</v>
      </c>
      <c r="L499" s="11">
        <v>7.136084598960152</v>
      </c>
      <c r="M499" s="11">
        <v>7.7157812369280379</v>
      </c>
      <c r="N499" s="11">
        <v>8.2424517779065418</v>
      </c>
      <c r="O499" s="11">
        <v>8.695901921298848</v>
      </c>
      <c r="P499" s="11">
        <v>11.723288569780774</v>
      </c>
      <c r="Q499" s="11">
        <v>11.848711976256126</v>
      </c>
      <c r="R499" s="11">
        <v>11.955382604322985</v>
      </c>
      <c r="S499" s="11">
        <v>11.530451076681802</v>
      </c>
    </row>
    <row r="500" spans="1:19" x14ac:dyDescent="0.3">
      <c r="A500" s="4">
        <v>498</v>
      </c>
      <c r="B500" s="17" t="s">
        <v>521</v>
      </c>
      <c r="C500" s="17" t="s">
        <v>27</v>
      </c>
      <c r="D500" s="18">
        <v>3</v>
      </c>
      <c r="E500" s="19">
        <v>46023</v>
      </c>
      <c r="F500" s="20">
        <v>50</v>
      </c>
      <c r="G500" s="10">
        <f>IF(E500&gt;[1]GERAL!$G$3,MONTH(E500)-MONTH([1]GERAL!$G$3)+12*YEAR(E500)-12*YEAR([1]GERAL!$G$3)+1,0)</f>
        <v>13</v>
      </c>
      <c r="H500" s="11">
        <v>11.725863220869421</v>
      </c>
      <c r="I500" s="11">
        <v>11.977049371664851</v>
      </c>
      <c r="J500" s="11">
        <v>11.107630380664945</v>
      </c>
      <c r="K500" s="11">
        <v>10.662337903205648</v>
      </c>
      <c r="L500" s="11">
        <v>7.136084598960152</v>
      </c>
      <c r="M500" s="11">
        <v>7.7157812369280379</v>
      </c>
      <c r="N500" s="11">
        <v>8.2424517779065418</v>
      </c>
      <c r="O500" s="11">
        <v>8.695901921298848</v>
      </c>
      <c r="P500" s="11">
        <v>11.723288569780774</v>
      </c>
      <c r="Q500" s="11">
        <v>11.848711976256126</v>
      </c>
      <c r="R500" s="11">
        <v>11.955382604322985</v>
      </c>
      <c r="S500" s="11">
        <v>11.530451076681802</v>
      </c>
    </row>
    <row r="501" spans="1:19" x14ac:dyDescent="0.3">
      <c r="A501" s="4">
        <v>499</v>
      </c>
      <c r="B501" s="17" t="s">
        <v>522</v>
      </c>
      <c r="C501" s="17" t="s">
        <v>27</v>
      </c>
      <c r="D501" s="18">
        <v>3</v>
      </c>
      <c r="E501" s="19">
        <v>46023</v>
      </c>
      <c r="F501" s="20">
        <v>50</v>
      </c>
      <c r="G501" s="10">
        <f>IF(E501&gt;[1]GERAL!$G$3,MONTH(E501)-MONTH([1]GERAL!$G$3)+12*YEAR(E501)-12*YEAR([1]GERAL!$G$3)+1,0)</f>
        <v>13</v>
      </c>
      <c r="H501" s="11">
        <v>11.725863220869421</v>
      </c>
      <c r="I501" s="11">
        <v>11.977049371664851</v>
      </c>
      <c r="J501" s="11">
        <v>11.107630380664945</v>
      </c>
      <c r="K501" s="11">
        <v>10.662337903205648</v>
      </c>
      <c r="L501" s="11">
        <v>7.136084598960152</v>
      </c>
      <c r="M501" s="11">
        <v>7.7157812369280379</v>
      </c>
      <c r="N501" s="11">
        <v>8.2424517779065418</v>
      </c>
      <c r="O501" s="11">
        <v>8.695901921298848</v>
      </c>
      <c r="P501" s="11">
        <v>11.723288569780774</v>
      </c>
      <c r="Q501" s="11">
        <v>11.848711976256126</v>
      </c>
      <c r="R501" s="11">
        <v>11.955382604322985</v>
      </c>
      <c r="S501" s="11">
        <v>11.530451076681802</v>
      </c>
    </row>
    <row r="502" spans="1:19" x14ac:dyDescent="0.3">
      <c r="A502" s="4">
        <v>500</v>
      </c>
      <c r="B502" s="17" t="s">
        <v>523</v>
      </c>
      <c r="C502" s="17" t="s">
        <v>27</v>
      </c>
      <c r="D502" s="18">
        <v>3</v>
      </c>
      <c r="E502" s="19">
        <v>45931</v>
      </c>
      <c r="F502" s="20">
        <v>50</v>
      </c>
      <c r="G502" s="10">
        <f>IF(E502&gt;[1]GERAL!$G$3,MONTH(E502)-MONTH([1]GERAL!$G$3)+12*YEAR(E502)-12*YEAR([1]GERAL!$G$3)+1,0)</f>
        <v>10</v>
      </c>
      <c r="H502" s="11">
        <v>11.725863220869421</v>
      </c>
      <c r="I502" s="11">
        <v>11.977049371664851</v>
      </c>
      <c r="J502" s="11">
        <v>11.107630380664945</v>
      </c>
      <c r="K502" s="11">
        <v>10.662337903205648</v>
      </c>
      <c r="L502" s="11">
        <v>7.136084598960152</v>
      </c>
      <c r="M502" s="11">
        <v>7.7157812369280379</v>
      </c>
      <c r="N502" s="11">
        <v>8.2424517779065418</v>
      </c>
      <c r="O502" s="11">
        <v>8.695901921298848</v>
      </c>
      <c r="P502" s="11">
        <v>11.723288569780774</v>
      </c>
      <c r="Q502" s="11">
        <v>11.848711976256126</v>
      </c>
      <c r="R502" s="11">
        <v>11.955382604322985</v>
      </c>
      <c r="S502" s="11">
        <v>11.530451076681802</v>
      </c>
    </row>
    <row r="503" spans="1:19" x14ac:dyDescent="0.3">
      <c r="A503" s="4">
        <v>501</v>
      </c>
      <c r="B503" s="17" t="s">
        <v>524</v>
      </c>
      <c r="C503" s="17" t="s">
        <v>27</v>
      </c>
      <c r="D503" s="18">
        <v>3</v>
      </c>
      <c r="E503" s="19">
        <v>45901</v>
      </c>
      <c r="F503" s="20">
        <v>50</v>
      </c>
      <c r="G503" s="10">
        <f>IF(E503&gt;[1]GERAL!$G$3,MONTH(E503)-MONTH([1]GERAL!$G$3)+12*YEAR(E503)-12*YEAR([1]GERAL!$G$3)+1,0)</f>
        <v>9</v>
      </c>
      <c r="H503" s="11">
        <v>11.725863220869421</v>
      </c>
      <c r="I503" s="11">
        <v>11.977049371664851</v>
      </c>
      <c r="J503" s="11">
        <v>11.107630380664945</v>
      </c>
      <c r="K503" s="11">
        <v>10.662337903205648</v>
      </c>
      <c r="L503" s="11">
        <v>7.136084598960152</v>
      </c>
      <c r="M503" s="11">
        <v>7.7157812369280379</v>
      </c>
      <c r="N503" s="11">
        <v>8.2424517779065418</v>
      </c>
      <c r="O503" s="11">
        <v>8.695901921298848</v>
      </c>
      <c r="P503" s="11">
        <v>11.723288569780774</v>
      </c>
      <c r="Q503" s="11">
        <v>11.848711976256126</v>
      </c>
      <c r="R503" s="11">
        <v>11.955382604322985</v>
      </c>
      <c r="S503" s="11">
        <v>11.530451076681802</v>
      </c>
    </row>
    <row r="504" spans="1:19" x14ac:dyDescent="0.3">
      <c r="A504" s="4">
        <v>502</v>
      </c>
      <c r="B504" s="17" t="s">
        <v>525</v>
      </c>
      <c r="C504" s="17" t="s">
        <v>27</v>
      </c>
      <c r="D504" s="18">
        <v>3</v>
      </c>
      <c r="E504" s="19">
        <v>46082</v>
      </c>
      <c r="F504" s="20">
        <v>50</v>
      </c>
      <c r="G504" s="10">
        <f>IF(E504&gt;[1]GERAL!$G$3,MONTH(E504)-MONTH([1]GERAL!$G$3)+12*YEAR(E504)-12*YEAR([1]GERAL!$G$3)+1,0)</f>
        <v>15</v>
      </c>
      <c r="H504" s="11">
        <v>11.725863220869421</v>
      </c>
      <c r="I504" s="11">
        <v>11.977049371664851</v>
      </c>
      <c r="J504" s="11">
        <v>11.107630380664945</v>
      </c>
      <c r="K504" s="11">
        <v>10.662337903205648</v>
      </c>
      <c r="L504" s="11">
        <v>7.136084598960152</v>
      </c>
      <c r="M504" s="11">
        <v>7.7157812369280379</v>
      </c>
      <c r="N504" s="11">
        <v>8.2424517779065418</v>
      </c>
      <c r="O504" s="11">
        <v>8.695901921298848</v>
      </c>
      <c r="P504" s="11">
        <v>11.723288569780774</v>
      </c>
      <c r="Q504" s="11">
        <v>11.848711976256126</v>
      </c>
      <c r="R504" s="11">
        <v>11.955382604322985</v>
      </c>
      <c r="S504" s="11">
        <v>11.530451076681802</v>
      </c>
    </row>
    <row r="505" spans="1:19" x14ac:dyDescent="0.3">
      <c r="A505" s="4">
        <v>503</v>
      </c>
      <c r="B505" s="17" t="s">
        <v>526</v>
      </c>
      <c r="C505" s="17" t="s">
        <v>27</v>
      </c>
      <c r="D505" s="18">
        <v>3</v>
      </c>
      <c r="E505" s="19">
        <v>46023</v>
      </c>
      <c r="F505" s="20">
        <v>50</v>
      </c>
      <c r="G505" s="10">
        <f>IF(E505&gt;[1]GERAL!$G$3,MONTH(E505)-MONTH([1]GERAL!$G$3)+12*YEAR(E505)-12*YEAR([1]GERAL!$G$3)+1,0)</f>
        <v>13</v>
      </c>
      <c r="H505" s="11">
        <v>11.725863220869421</v>
      </c>
      <c r="I505" s="11">
        <v>11.977049371664851</v>
      </c>
      <c r="J505" s="11">
        <v>11.107630380664945</v>
      </c>
      <c r="K505" s="11">
        <v>10.662337903205648</v>
      </c>
      <c r="L505" s="11">
        <v>7.136084598960152</v>
      </c>
      <c r="M505" s="11">
        <v>7.7157812369280379</v>
      </c>
      <c r="N505" s="11">
        <v>8.2424517779065418</v>
      </c>
      <c r="O505" s="11">
        <v>8.695901921298848</v>
      </c>
      <c r="P505" s="11">
        <v>11.723288569780774</v>
      </c>
      <c r="Q505" s="11">
        <v>11.848711976256126</v>
      </c>
      <c r="R505" s="11">
        <v>11.955382604322985</v>
      </c>
      <c r="S505" s="11">
        <v>11.530451076681802</v>
      </c>
    </row>
    <row r="506" spans="1:19" x14ac:dyDescent="0.3">
      <c r="A506" s="4">
        <v>504</v>
      </c>
      <c r="B506" s="17" t="s">
        <v>527</v>
      </c>
      <c r="C506" s="17" t="s">
        <v>27</v>
      </c>
      <c r="D506" s="18">
        <v>3</v>
      </c>
      <c r="E506" s="19">
        <v>46023</v>
      </c>
      <c r="F506" s="20">
        <v>50</v>
      </c>
      <c r="G506" s="10">
        <f>IF(E506&gt;[1]GERAL!$G$3,MONTH(E506)-MONTH([1]GERAL!$G$3)+12*YEAR(E506)-12*YEAR([1]GERAL!$G$3)+1,0)</f>
        <v>13</v>
      </c>
      <c r="H506" s="11">
        <v>11.725863220869421</v>
      </c>
      <c r="I506" s="11">
        <v>11.977049371664851</v>
      </c>
      <c r="J506" s="11">
        <v>11.107630380664945</v>
      </c>
      <c r="K506" s="11">
        <v>10.662337903205648</v>
      </c>
      <c r="L506" s="11">
        <v>7.136084598960152</v>
      </c>
      <c r="M506" s="11">
        <v>7.7157812369280379</v>
      </c>
      <c r="N506" s="11">
        <v>8.2424517779065418</v>
      </c>
      <c r="O506" s="11">
        <v>8.695901921298848</v>
      </c>
      <c r="P506" s="11">
        <v>11.723288569780774</v>
      </c>
      <c r="Q506" s="11">
        <v>11.848711976256126</v>
      </c>
      <c r="R506" s="11">
        <v>11.955382604322985</v>
      </c>
      <c r="S506" s="11">
        <v>11.530451076681802</v>
      </c>
    </row>
    <row r="507" spans="1:19" x14ac:dyDescent="0.3">
      <c r="A507" s="4">
        <v>505</v>
      </c>
      <c r="B507" s="17" t="s">
        <v>528</v>
      </c>
      <c r="C507" s="17" t="s">
        <v>27</v>
      </c>
      <c r="D507" s="18">
        <v>3</v>
      </c>
      <c r="E507" s="19">
        <v>46023</v>
      </c>
      <c r="F507" s="20">
        <v>50</v>
      </c>
      <c r="G507" s="10">
        <f>IF(E507&gt;[1]GERAL!$G$3,MONTH(E507)-MONTH([1]GERAL!$G$3)+12*YEAR(E507)-12*YEAR([1]GERAL!$G$3)+1,0)</f>
        <v>13</v>
      </c>
      <c r="H507" s="11">
        <v>11.725863220869421</v>
      </c>
      <c r="I507" s="11">
        <v>11.977049371664851</v>
      </c>
      <c r="J507" s="11">
        <v>11.107630380664945</v>
      </c>
      <c r="K507" s="11">
        <v>10.662337903205648</v>
      </c>
      <c r="L507" s="11">
        <v>7.136084598960152</v>
      </c>
      <c r="M507" s="11">
        <v>7.7157812369280379</v>
      </c>
      <c r="N507" s="11">
        <v>8.2424517779065418</v>
      </c>
      <c r="O507" s="11">
        <v>8.695901921298848</v>
      </c>
      <c r="P507" s="11">
        <v>11.723288569780774</v>
      </c>
      <c r="Q507" s="11">
        <v>11.848711976256126</v>
      </c>
      <c r="R507" s="11">
        <v>11.955382604322985</v>
      </c>
      <c r="S507" s="11">
        <v>11.530451076681802</v>
      </c>
    </row>
    <row r="508" spans="1:19" x14ac:dyDescent="0.3">
      <c r="A508" s="4">
        <v>506</v>
      </c>
      <c r="B508" s="17" t="s">
        <v>529</v>
      </c>
      <c r="C508" s="17" t="s">
        <v>27</v>
      </c>
      <c r="D508" s="18">
        <v>3</v>
      </c>
      <c r="E508" s="19">
        <v>46082</v>
      </c>
      <c r="F508" s="20">
        <v>50</v>
      </c>
      <c r="G508" s="10">
        <f>IF(E508&gt;[1]GERAL!$G$3,MONTH(E508)-MONTH([1]GERAL!$G$3)+12*YEAR(E508)-12*YEAR([1]GERAL!$G$3)+1,0)</f>
        <v>15</v>
      </c>
      <c r="H508" s="11">
        <v>11.725863220869421</v>
      </c>
      <c r="I508" s="11">
        <v>11.977049371664851</v>
      </c>
      <c r="J508" s="11">
        <v>11.107630380664945</v>
      </c>
      <c r="K508" s="11">
        <v>10.662337903205648</v>
      </c>
      <c r="L508" s="11">
        <v>7.136084598960152</v>
      </c>
      <c r="M508" s="11">
        <v>7.7157812369280379</v>
      </c>
      <c r="N508" s="11">
        <v>8.2424517779065418</v>
      </c>
      <c r="O508" s="11">
        <v>8.695901921298848</v>
      </c>
      <c r="P508" s="11">
        <v>11.723288569780774</v>
      </c>
      <c r="Q508" s="11">
        <v>11.848711976256126</v>
      </c>
      <c r="R508" s="11">
        <v>11.955382604322985</v>
      </c>
      <c r="S508" s="11">
        <v>11.530451076681802</v>
      </c>
    </row>
    <row r="509" spans="1:19" x14ac:dyDescent="0.3">
      <c r="A509" s="4">
        <v>507</v>
      </c>
      <c r="B509" s="17" t="s">
        <v>530</v>
      </c>
      <c r="C509" s="17" t="s">
        <v>27</v>
      </c>
      <c r="D509" s="18">
        <v>1</v>
      </c>
      <c r="E509" s="19">
        <v>46143</v>
      </c>
      <c r="F509" s="20">
        <v>50</v>
      </c>
      <c r="G509" s="10">
        <f>IF(E509&gt;[1]GERAL!$G$3,MONTH(E509)-MONTH([1]GERAL!$G$3)+12*YEAR(E509)-12*YEAR([1]GERAL!$G$3)+1,0)</f>
        <v>17</v>
      </c>
      <c r="H509" s="11">
        <v>10.849286715813475</v>
      </c>
      <c r="I509" s="11">
        <v>11.340291645705957</v>
      </c>
      <c r="J509" s="11">
        <v>11.013743140560539</v>
      </c>
      <c r="K509" s="11">
        <v>9.4495828034540761</v>
      </c>
      <c r="L509" s="11">
        <v>7.4987058736893406</v>
      </c>
      <c r="M509" s="11">
        <v>6.6817092303818377</v>
      </c>
      <c r="N509" s="11">
        <v>7.4155620987945632</v>
      </c>
      <c r="O509" s="11">
        <v>7.5447271240338374</v>
      </c>
      <c r="P509" s="11">
        <v>11.808647271620885</v>
      </c>
      <c r="Q509" s="11">
        <v>10.221083981932191</v>
      </c>
      <c r="R509" s="11">
        <v>11.357440965300153</v>
      </c>
      <c r="S509" s="11">
        <v>10.304715230003591</v>
      </c>
    </row>
    <row r="510" spans="1:19" x14ac:dyDescent="0.3">
      <c r="A510" s="4">
        <v>508</v>
      </c>
      <c r="B510" s="17" t="s">
        <v>531</v>
      </c>
      <c r="C510" s="17" t="s">
        <v>27</v>
      </c>
      <c r="D510" s="18">
        <v>1</v>
      </c>
      <c r="E510" s="19">
        <v>46143</v>
      </c>
      <c r="F510" s="20">
        <v>50</v>
      </c>
      <c r="G510" s="10">
        <f>IF(E510&gt;[1]GERAL!$G$3,MONTH(E510)-MONTH([1]GERAL!$G$3)+12*YEAR(E510)-12*YEAR([1]GERAL!$G$3)+1,0)</f>
        <v>17</v>
      </c>
      <c r="H510" s="11">
        <v>10.849286715813475</v>
      </c>
      <c r="I510" s="11">
        <v>11.340291645705957</v>
      </c>
      <c r="J510" s="11">
        <v>11.013743140560539</v>
      </c>
      <c r="K510" s="11">
        <v>9.4495828034540761</v>
      </c>
      <c r="L510" s="11">
        <v>7.4987058736893406</v>
      </c>
      <c r="M510" s="11">
        <v>6.6817092303818377</v>
      </c>
      <c r="N510" s="11">
        <v>7.4155620987945632</v>
      </c>
      <c r="O510" s="11">
        <v>7.5447271240338374</v>
      </c>
      <c r="P510" s="11">
        <v>11.808647271620885</v>
      </c>
      <c r="Q510" s="11">
        <v>10.221083981932191</v>
      </c>
      <c r="R510" s="11">
        <v>11.357440965300153</v>
      </c>
      <c r="S510" s="11">
        <v>10.304715230003591</v>
      </c>
    </row>
    <row r="511" spans="1:19" x14ac:dyDescent="0.3">
      <c r="A511" s="4">
        <v>509</v>
      </c>
      <c r="B511" s="17" t="s">
        <v>532</v>
      </c>
      <c r="C511" s="17" t="s">
        <v>27</v>
      </c>
      <c r="D511" s="18">
        <v>1</v>
      </c>
      <c r="E511" s="19">
        <v>46143</v>
      </c>
      <c r="F511" s="20">
        <v>50</v>
      </c>
      <c r="G511" s="10">
        <f>IF(E511&gt;[1]GERAL!$G$3,MONTH(E511)-MONTH([1]GERAL!$G$3)+12*YEAR(E511)-12*YEAR([1]GERAL!$G$3)+1,0)</f>
        <v>17</v>
      </c>
      <c r="H511" s="11">
        <v>10.849286715813475</v>
      </c>
      <c r="I511" s="11">
        <v>11.340291645705957</v>
      </c>
      <c r="J511" s="11">
        <v>11.013743140560539</v>
      </c>
      <c r="K511" s="11">
        <v>9.4495828034540761</v>
      </c>
      <c r="L511" s="11">
        <v>7.4987058736893406</v>
      </c>
      <c r="M511" s="11">
        <v>6.6817092303818377</v>
      </c>
      <c r="N511" s="11">
        <v>7.4155620987945632</v>
      </c>
      <c r="O511" s="11">
        <v>7.5447271240338374</v>
      </c>
      <c r="P511" s="11">
        <v>11.808647271620885</v>
      </c>
      <c r="Q511" s="11">
        <v>10.221083981932191</v>
      </c>
      <c r="R511" s="11">
        <v>11.357440965300153</v>
      </c>
      <c r="S511" s="11">
        <v>10.304715230003591</v>
      </c>
    </row>
    <row r="512" spans="1:19" x14ac:dyDescent="0.3">
      <c r="A512" s="4">
        <v>510</v>
      </c>
      <c r="B512" s="17" t="s">
        <v>533</v>
      </c>
      <c r="C512" s="17" t="s">
        <v>27</v>
      </c>
      <c r="D512" s="18">
        <v>1</v>
      </c>
      <c r="E512" s="19">
        <v>46143</v>
      </c>
      <c r="F512" s="20">
        <v>50</v>
      </c>
      <c r="G512" s="10">
        <f>IF(E512&gt;[1]GERAL!$G$3,MONTH(E512)-MONTH([1]GERAL!$G$3)+12*YEAR(E512)-12*YEAR([1]GERAL!$G$3)+1,0)</f>
        <v>17</v>
      </c>
      <c r="H512" s="11">
        <v>10.849286715813475</v>
      </c>
      <c r="I512" s="11">
        <v>11.340291645705957</v>
      </c>
      <c r="J512" s="11">
        <v>11.013743140560539</v>
      </c>
      <c r="K512" s="11">
        <v>9.4495828034540761</v>
      </c>
      <c r="L512" s="11">
        <v>7.4987058736893406</v>
      </c>
      <c r="M512" s="11">
        <v>6.6817092303818377</v>
      </c>
      <c r="N512" s="11">
        <v>7.4155620987945632</v>
      </c>
      <c r="O512" s="11">
        <v>7.5447271240338374</v>
      </c>
      <c r="P512" s="11">
        <v>11.808647271620885</v>
      </c>
      <c r="Q512" s="11">
        <v>10.221083981932191</v>
      </c>
      <c r="R512" s="11">
        <v>11.357440965300153</v>
      </c>
      <c r="S512" s="11">
        <v>10.304715230003591</v>
      </c>
    </row>
    <row r="513" spans="1:19" x14ac:dyDescent="0.3">
      <c r="A513" s="4">
        <v>511</v>
      </c>
      <c r="B513" s="17" t="s">
        <v>534</v>
      </c>
      <c r="C513" s="17" t="s">
        <v>27</v>
      </c>
      <c r="D513" s="18">
        <v>1</v>
      </c>
      <c r="E513" s="19">
        <v>46143</v>
      </c>
      <c r="F513" s="20">
        <v>50</v>
      </c>
      <c r="G513" s="10">
        <f>IF(E513&gt;[1]GERAL!$G$3,MONTH(E513)-MONTH([1]GERAL!$G$3)+12*YEAR(E513)-12*YEAR([1]GERAL!$G$3)+1,0)</f>
        <v>17</v>
      </c>
      <c r="H513" s="11">
        <v>10.849286715813475</v>
      </c>
      <c r="I513" s="11">
        <v>11.340291645705957</v>
      </c>
      <c r="J513" s="11">
        <v>11.013743140560539</v>
      </c>
      <c r="K513" s="11">
        <v>9.4495828034540761</v>
      </c>
      <c r="L513" s="11">
        <v>7.4987058736893406</v>
      </c>
      <c r="M513" s="11">
        <v>6.6817092303818377</v>
      </c>
      <c r="N513" s="11">
        <v>7.4155620987945632</v>
      </c>
      <c r="O513" s="11">
        <v>7.5447271240338374</v>
      </c>
      <c r="P513" s="11">
        <v>11.808647271620885</v>
      </c>
      <c r="Q513" s="11">
        <v>10.221083981932191</v>
      </c>
      <c r="R513" s="11">
        <v>11.357440965300153</v>
      </c>
      <c r="S513" s="11">
        <v>10.304715230003591</v>
      </c>
    </row>
    <row r="514" spans="1:19" x14ac:dyDescent="0.3">
      <c r="A514" s="4">
        <v>512</v>
      </c>
      <c r="B514" s="17" t="s">
        <v>535</v>
      </c>
      <c r="C514" s="17" t="s">
        <v>27</v>
      </c>
      <c r="D514" s="18">
        <v>1</v>
      </c>
      <c r="E514" s="19">
        <v>46143</v>
      </c>
      <c r="F514" s="20">
        <v>50</v>
      </c>
      <c r="G514" s="10">
        <f>IF(E514&gt;[1]GERAL!$G$3,MONTH(E514)-MONTH([1]GERAL!$G$3)+12*YEAR(E514)-12*YEAR([1]GERAL!$G$3)+1,0)</f>
        <v>17</v>
      </c>
      <c r="H514" s="11">
        <v>10.849286715813475</v>
      </c>
      <c r="I514" s="11">
        <v>11.340291645705957</v>
      </c>
      <c r="J514" s="11">
        <v>11.013743140560539</v>
      </c>
      <c r="K514" s="11">
        <v>9.4495828034540761</v>
      </c>
      <c r="L514" s="11">
        <v>7.4987058736893406</v>
      </c>
      <c r="M514" s="11">
        <v>6.6817092303818377</v>
      </c>
      <c r="N514" s="11">
        <v>7.4155620987945632</v>
      </c>
      <c r="O514" s="11">
        <v>7.5447271240338374</v>
      </c>
      <c r="P514" s="11">
        <v>11.808647271620885</v>
      </c>
      <c r="Q514" s="11">
        <v>10.221083981932191</v>
      </c>
      <c r="R514" s="11">
        <v>11.357440965300153</v>
      </c>
      <c r="S514" s="11">
        <v>10.304715230003591</v>
      </c>
    </row>
    <row r="515" spans="1:19" x14ac:dyDescent="0.3">
      <c r="A515" s="4">
        <v>513</v>
      </c>
      <c r="B515" s="17" t="s">
        <v>536</v>
      </c>
      <c r="C515" s="17" t="s">
        <v>27</v>
      </c>
      <c r="D515" s="18">
        <v>1</v>
      </c>
      <c r="E515" s="19">
        <v>46143</v>
      </c>
      <c r="F515" s="20">
        <v>50</v>
      </c>
      <c r="G515" s="10">
        <f>IF(E515&gt;[1]GERAL!$G$3,MONTH(E515)-MONTH([1]GERAL!$G$3)+12*YEAR(E515)-12*YEAR([1]GERAL!$G$3)+1,0)</f>
        <v>17</v>
      </c>
      <c r="H515" s="11">
        <v>10.849286715813475</v>
      </c>
      <c r="I515" s="11">
        <v>11.340291645705957</v>
      </c>
      <c r="J515" s="11">
        <v>11.013743140560539</v>
      </c>
      <c r="K515" s="11">
        <v>9.4495828034540761</v>
      </c>
      <c r="L515" s="11">
        <v>7.4987058736893406</v>
      </c>
      <c r="M515" s="11">
        <v>6.6817092303818377</v>
      </c>
      <c r="N515" s="11">
        <v>7.4155620987945632</v>
      </c>
      <c r="O515" s="11">
        <v>7.5447271240338374</v>
      </c>
      <c r="P515" s="11">
        <v>11.808647271620885</v>
      </c>
      <c r="Q515" s="11">
        <v>10.221083981932191</v>
      </c>
      <c r="R515" s="11">
        <v>11.357440965300153</v>
      </c>
      <c r="S515" s="11">
        <v>10.304715230003591</v>
      </c>
    </row>
    <row r="516" spans="1:19" x14ac:dyDescent="0.3">
      <c r="A516" s="4">
        <v>514</v>
      </c>
      <c r="B516" s="17" t="s">
        <v>537</v>
      </c>
      <c r="C516" s="17" t="s">
        <v>27</v>
      </c>
      <c r="D516" s="18">
        <v>3</v>
      </c>
      <c r="E516" s="19">
        <v>46204</v>
      </c>
      <c r="F516" s="20">
        <v>23.1</v>
      </c>
      <c r="G516" s="10">
        <f>IF(E516&gt;[1]GERAL!$G$3,MONTH(E516)-MONTH([1]GERAL!$G$3)+12*YEAR(E516)-12*YEAR([1]GERAL!$G$3)+1,0)</f>
        <v>19</v>
      </c>
      <c r="H516" s="11">
        <v>5.4173488080416732</v>
      </c>
      <c r="I516" s="11">
        <v>5.5333968097091617</v>
      </c>
      <c r="J516" s="11">
        <v>5.1317252358672052</v>
      </c>
      <c r="K516" s="11">
        <v>4.9260001112810103</v>
      </c>
      <c r="L516" s="11">
        <v>3.2968710847195903</v>
      </c>
      <c r="M516" s="11">
        <v>3.5646909314607536</v>
      </c>
      <c r="N516" s="11">
        <v>3.808012721392823</v>
      </c>
      <c r="O516" s="11">
        <v>4.0175066876400685</v>
      </c>
      <c r="P516" s="11">
        <v>5.4161593192387176</v>
      </c>
      <c r="Q516" s="11">
        <v>5.4741049330303309</v>
      </c>
      <c r="R516" s="11">
        <v>5.5233867631972187</v>
      </c>
      <c r="S516" s="11">
        <v>5.3270683974269923</v>
      </c>
    </row>
    <row r="517" spans="1:19" x14ac:dyDescent="0.3">
      <c r="A517" s="4">
        <v>515</v>
      </c>
      <c r="B517" s="17" t="s">
        <v>538</v>
      </c>
      <c r="C517" s="17" t="s">
        <v>27</v>
      </c>
      <c r="D517" s="18">
        <v>3</v>
      </c>
      <c r="E517" s="19">
        <v>46204</v>
      </c>
      <c r="F517" s="20">
        <v>23.1</v>
      </c>
      <c r="G517" s="10">
        <f>IF(E517&gt;[1]GERAL!$G$3,MONTH(E517)-MONTH([1]GERAL!$G$3)+12*YEAR(E517)-12*YEAR([1]GERAL!$G$3)+1,0)</f>
        <v>19</v>
      </c>
      <c r="H517" s="11">
        <v>5.4173488080416732</v>
      </c>
      <c r="I517" s="11">
        <v>5.5333968097091617</v>
      </c>
      <c r="J517" s="11">
        <v>5.1317252358672052</v>
      </c>
      <c r="K517" s="11">
        <v>4.9260001112810103</v>
      </c>
      <c r="L517" s="11">
        <v>3.2968710847195903</v>
      </c>
      <c r="M517" s="11">
        <v>3.5646909314607536</v>
      </c>
      <c r="N517" s="11">
        <v>3.808012721392823</v>
      </c>
      <c r="O517" s="11">
        <v>4.0175066876400685</v>
      </c>
      <c r="P517" s="11">
        <v>5.4161593192387176</v>
      </c>
      <c r="Q517" s="11">
        <v>5.4741049330303309</v>
      </c>
      <c r="R517" s="11">
        <v>5.5233867631972187</v>
      </c>
      <c r="S517" s="11">
        <v>5.3270683974269923</v>
      </c>
    </row>
    <row r="518" spans="1:19" x14ac:dyDescent="0.3">
      <c r="A518" s="4">
        <v>516</v>
      </c>
      <c r="B518" s="17" t="s">
        <v>539</v>
      </c>
      <c r="C518" s="17" t="s">
        <v>27</v>
      </c>
      <c r="D518" s="18">
        <v>3</v>
      </c>
      <c r="E518" s="19">
        <v>46204</v>
      </c>
      <c r="F518" s="20">
        <v>23.1</v>
      </c>
      <c r="G518" s="10">
        <f>IF(E518&gt;[1]GERAL!$G$3,MONTH(E518)-MONTH([1]GERAL!$G$3)+12*YEAR(E518)-12*YEAR([1]GERAL!$G$3)+1,0)</f>
        <v>19</v>
      </c>
      <c r="H518" s="11">
        <v>5.4173488080416732</v>
      </c>
      <c r="I518" s="11">
        <v>5.5333968097091617</v>
      </c>
      <c r="J518" s="11">
        <v>5.1317252358672052</v>
      </c>
      <c r="K518" s="11">
        <v>4.9260001112810103</v>
      </c>
      <c r="L518" s="11">
        <v>3.2968710847195903</v>
      </c>
      <c r="M518" s="11">
        <v>3.5646909314607536</v>
      </c>
      <c r="N518" s="11">
        <v>3.808012721392823</v>
      </c>
      <c r="O518" s="11">
        <v>4.0175066876400685</v>
      </c>
      <c r="P518" s="11">
        <v>5.4161593192387176</v>
      </c>
      <c r="Q518" s="11">
        <v>5.4741049330303309</v>
      </c>
      <c r="R518" s="11">
        <v>5.5233867631972187</v>
      </c>
      <c r="S518" s="11">
        <v>5.3270683974269923</v>
      </c>
    </row>
    <row r="519" spans="1:19" x14ac:dyDescent="0.3">
      <c r="A519" s="4">
        <v>517</v>
      </c>
      <c r="B519" s="17" t="s">
        <v>540</v>
      </c>
      <c r="C519" s="17" t="s">
        <v>27</v>
      </c>
      <c r="D519" s="18">
        <v>1</v>
      </c>
      <c r="E519" s="19">
        <v>45389</v>
      </c>
      <c r="F519" s="20">
        <v>44.1</v>
      </c>
      <c r="G519" s="10">
        <f>IF(E519&gt;[1]GERAL!$G$3,MONTH(E519)-MONTH([1]GERAL!$G$3)+12*YEAR(E519)-12*YEAR([1]GERAL!$G$3)+1,0)</f>
        <v>0</v>
      </c>
      <c r="H519" s="11">
        <v>9.5690708833474858</v>
      </c>
      <c r="I519" s="11">
        <v>10.002137231512656</v>
      </c>
      <c r="J519" s="11">
        <v>9.714121449974396</v>
      </c>
      <c r="K519" s="11">
        <v>8.3345320326464964</v>
      </c>
      <c r="L519" s="11">
        <v>6.6138585805939982</v>
      </c>
      <c r="M519" s="11">
        <v>5.8932675411967814</v>
      </c>
      <c r="N519" s="11">
        <v>6.5405257711368048</v>
      </c>
      <c r="O519" s="11">
        <v>6.6544493233978441</v>
      </c>
      <c r="P519" s="11">
        <v>10.415226893569621</v>
      </c>
      <c r="Q519" s="11">
        <v>9.0149960720641928</v>
      </c>
      <c r="R519" s="11">
        <v>10.017262931394734</v>
      </c>
      <c r="S519" s="11">
        <v>9.0887588328631672</v>
      </c>
    </row>
    <row r="520" spans="1:19" x14ac:dyDescent="0.3">
      <c r="A520" s="4">
        <v>518</v>
      </c>
      <c r="B520" s="17" t="s">
        <v>541</v>
      </c>
      <c r="C520" s="17" t="s">
        <v>27</v>
      </c>
      <c r="D520" s="18">
        <v>1</v>
      </c>
      <c r="E520" s="19">
        <v>45380</v>
      </c>
      <c r="F520" s="20">
        <v>44.1</v>
      </c>
      <c r="G520" s="10">
        <f>IF(E520&gt;[1]GERAL!$G$3,MONTH(E520)-MONTH([1]GERAL!$G$3)+12*YEAR(E520)-12*YEAR([1]GERAL!$G$3)+1,0)</f>
        <v>0</v>
      </c>
      <c r="H520" s="11">
        <v>9.5690708833474858</v>
      </c>
      <c r="I520" s="11">
        <v>10.002137231512656</v>
      </c>
      <c r="J520" s="11">
        <v>9.714121449974396</v>
      </c>
      <c r="K520" s="11">
        <v>8.3345320326464964</v>
      </c>
      <c r="L520" s="11">
        <v>6.6138585805939982</v>
      </c>
      <c r="M520" s="11">
        <v>5.8932675411967814</v>
      </c>
      <c r="N520" s="11">
        <v>6.5405257711368048</v>
      </c>
      <c r="O520" s="11">
        <v>6.6544493233978441</v>
      </c>
      <c r="P520" s="11">
        <v>10.415226893569621</v>
      </c>
      <c r="Q520" s="11">
        <v>9.0149960720641928</v>
      </c>
      <c r="R520" s="11">
        <v>10.017262931394734</v>
      </c>
      <c r="S520" s="11">
        <v>9.0887588328631672</v>
      </c>
    </row>
    <row r="521" spans="1:19" x14ac:dyDescent="0.3">
      <c r="A521" s="4">
        <v>519</v>
      </c>
      <c r="B521" s="17" t="s">
        <v>542</v>
      </c>
      <c r="C521" s="17" t="s">
        <v>27</v>
      </c>
      <c r="D521" s="18">
        <v>1</v>
      </c>
      <c r="E521" s="19">
        <v>45389</v>
      </c>
      <c r="F521" s="20">
        <v>44.1</v>
      </c>
      <c r="G521" s="10">
        <f>IF(E521&gt;[1]GERAL!$G$3,MONTH(E521)-MONTH([1]GERAL!$G$3)+12*YEAR(E521)-12*YEAR([1]GERAL!$G$3)+1,0)</f>
        <v>0</v>
      </c>
      <c r="H521" s="11">
        <v>9.5690708833474858</v>
      </c>
      <c r="I521" s="11">
        <v>10.002137231512656</v>
      </c>
      <c r="J521" s="11">
        <v>9.714121449974396</v>
      </c>
      <c r="K521" s="11">
        <v>8.3345320326464964</v>
      </c>
      <c r="L521" s="11">
        <v>6.6138585805939982</v>
      </c>
      <c r="M521" s="11">
        <v>5.8932675411967814</v>
      </c>
      <c r="N521" s="11">
        <v>6.5405257711368048</v>
      </c>
      <c r="O521" s="11">
        <v>6.6544493233978441</v>
      </c>
      <c r="P521" s="11">
        <v>10.415226893569621</v>
      </c>
      <c r="Q521" s="11">
        <v>9.0149960720641928</v>
      </c>
      <c r="R521" s="11">
        <v>10.017262931394734</v>
      </c>
      <c r="S521" s="11">
        <v>9.0887588328631672</v>
      </c>
    </row>
    <row r="522" spans="1:19" x14ac:dyDescent="0.3">
      <c r="A522" s="4">
        <v>520</v>
      </c>
      <c r="B522" s="17" t="s">
        <v>543</v>
      </c>
      <c r="C522" s="17" t="s">
        <v>27</v>
      </c>
      <c r="D522" s="18">
        <v>1</v>
      </c>
      <c r="E522" s="19">
        <v>45405</v>
      </c>
      <c r="F522" s="20">
        <v>44.1</v>
      </c>
      <c r="G522" s="10">
        <f>IF(E522&gt;[1]GERAL!$G$3,MONTH(E522)-MONTH([1]GERAL!$G$3)+12*YEAR(E522)-12*YEAR([1]GERAL!$G$3)+1,0)</f>
        <v>0</v>
      </c>
      <c r="H522" s="11">
        <v>9.5690708833474858</v>
      </c>
      <c r="I522" s="11">
        <v>10.002137231512656</v>
      </c>
      <c r="J522" s="11">
        <v>9.714121449974396</v>
      </c>
      <c r="K522" s="11">
        <v>8.3345320326464964</v>
      </c>
      <c r="L522" s="11">
        <v>6.6138585805939982</v>
      </c>
      <c r="M522" s="11">
        <v>5.8932675411967814</v>
      </c>
      <c r="N522" s="11">
        <v>6.5405257711368048</v>
      </c>
      <c r="O522" s="11">
        <v>6.6544493233978441</v>
      </c>
      <c r="P522" s="11">
        <v>10.415226893569621</v>
      </c>
      <c r="Q522" s="11">
        <v>9.0149960720641928</v>
      </c>
      <c r="R522" s="11">
        <v>10.017262931394734</v>
      </c>
      <c r="S522" s="11">
        <v>9.0887588328631672</v>
      </c>
    </row>
    <row r="523" spans="1:19" x14ac:dyDescent="0.3">
      <c r="A523" s="4">
        <v>521</v>
      </c>
      <c r="B523" s="17" t="s">
        <v>544</v>
      </c>
      <c r="C523" s="17" t="s">
        <v>27</v>
      </c>
      <c r="D523" s="18">
        <v>1</v>
      </c>
      <c r="E523" s="19">
        <v>45352</v>
      </c>
      <c r="F523" s="20">
        <v>44.1</v>
      </c>
      <c r="G523" s="10">
        <f>IF(E523&gt;[1]GERAL!$G$3,MONTH(E523)-MONTH([1]GERAL!$G$3)+12*YEAR(E523)-12*YEAR([1]GERAL!$G$3)+1,0)</f>
        <v>0</v>
      </c>
      <c r="H523" s="11">
        <v>9.5690708833474858</v>
      </c>
      <c r="I523" s="11">
        <v>10.002137231512656</v>
      </c>
      <c r="J523" s="11">
        <v>9.714121449974396</v>
      </c>
      <c r="K523" s="11">
        <v>8.3345320326464964</v>
      </c>
      <c r="L523" s="11">
        <v>6.6138585805939982</v>
      </c>
      <c r="M523" s="11">
        <v>5.8932675411967814</v>
      </c>
      <c r="N523" s="11">
        <v>6.5405257711368048</v>
      </c>
      <c r="O523" s="11">
        <v>6.6544493233978441</v>
      </c>
      <c r="P523" s="11">
        <v>10.415226893569621</v>
      </c>
      <c r="Q523" s="11">
        <v>9.0149960720641928</v>
      </c>
      <c r="R523" s="11">
        <v>10.017262931394734</v>
      </c>
      <c r="S523" s="11">
        <v>9.0887588328631672</v>
      </c>
    </row>
    <row r="524" spans="1:19" x14ac:dyDescent="0.3">
      <c r="A524" s="4">
        <v>522</v>
      </c>
      <c r="B524" s="17" t="s">
        <v>545</v>
      </c>
      <c r="C524" s="17" t="s">
        <v>27</v>
      </c>
      <c r="D524" s="18">
        <v>1</v>
      </c>
      <c r="E524" s="19">
        <v>45389</v>
      </c>
      <c r="F524" s="20">
        <v>44.1</v>
      </c>
      <c r="G524" s="10">
        <f>IF(E524&gt;[1]GERAL!$G$3,MONTH(E524)-MONTH([1]GERAL!$G$3)+12*YEAR(E524)-12*YEAR([1]GERAL!$G$3)+1,0)</f>
        <v>0</v>
      </c>
      <c r="H524" s="11">
        <v>9.5690708833474858</v>
      </c>
      <c r="I524" s="11">
        <v>10.002137231512656</v>
      </c>
      <c r="J524" s="11">
        <v>9.714121449974396</v>
      </c>
      <c r="K524" s="11">
        <v>8.3345320326464964</v>
      </c>
      <c r="L524" s="11">
        <v>6.6138585805939982</v>
      </c>
      <c r="M524" s="11">
        <v>5.8932675411967814</v>
      </c>
      <c r="N524" s="11">
        <v>6.5405257711368048</v>
      </c>
      <c r="O524" s="11">
        <v>6.6544493233978441</v>
      </c>
      <c r="P524" s="11">
        <v>10.415226893569621</v>
      </c>
      <c r="Q524" s="11">
        <v>9.0149960720641928</v>
      </c>
      <c r="R524" s="11">
        <v>10.017262931394734</v>
      </c>
      <c r="S524" s="11">
        <v>9.0887588328631672</v>
      </c>
    </row>
    <row r="525" spans="1:19" x14ac:dyDescent="0.3">
      <c r="A525" s="4">
        <v>523</v>
      </c>
      <c r="B525" s="17" t="s">
        <v>546</v>
      </c>
      <c r="C525" s="17" t="s">
        <v>27</v>
      </c>
      <c r="D525" s="18">
        <v>1</v>
      </c>
      <c r="E525" s="19">
        <v>45395</v>
      </c>
      <c r="F525" s="20">
        <v>44.1</v>
      </c>
      <c r="G525" s="10">
        <f>IF(E525&gt;[1]GERAL!$G$3,MONTH(E525)-MONTH([1]GERAL!$G$3)+12*YEAR(E525)-12*YEAR([1]GERAL!$G$3)+1,0)</f>
        <v>0</v>
      </c>
      <c r="H525" s="11">
        <v>9.5690708833474858</v>
      </c>
      <c r="I525" s="11">
        <v>10.002137231512656</v>
      </c>
      <c r="J525" s="11">
        <v>9.714121449974396</v>
      </c>
      <c r="K525" s="11">
        <v>8.3345320326464964</v>
      </c>
      <c r="L525" s="11">
        <v>6.6138585805939982</v>
      </c>
      <c r="M525" s="11">
        <v>5.8932675411967814</v>
      </c>
      <c r="N525" s="11">
        <v>6.5405257711368048</v>
      </c>
      <c r="O525" s="11">
        <v>6.6544493233978441</v>
      </c>
      <c r="P525" s="11">
        <v>10.415226893569621</v>
      </c>
      <c r="Q525" s="11">
        <v>9.0149960720641928</v>
      </c>
      <c r="R525" s="11">
        <v>10.017262931394734</v>
      </c>
      <c r="S525" s="11">
        <v>9.0887588328631672</v>
      </c>
    </row>
    <row r="526" spans="1:19" x14ac:dyDescent="0.3">
      <c r="A526" s="4">
        <v>524</v>
      </c>
      <c r="B526" s="17" t="s">
        <v>547</v>
      </c>
      <c r="C526" s="17" t="s">
        <v>27</v>
      </c>
      <c r="D526" s="18">
        <v>1</v>
      </c>
      <c r="E526" s="19">
        <v>45398</v>
      </c>
      <c r="F526" s="20">
        <v>44.1</v>
      </c>
      <c r="G526" s="10">
        <f>IF(E526&gt;[1]GERAL!$G$3,MONTH(E526)-MONTH([1]GERAL!$G$3)+12*YEAR(E526)-12*YEAR([1]GERAL!$G$3)+1,0)</f>
        <v>0</v>
      </c>
      <c r="H526" s="11">
        <v>9.5690708833474858</v>
      </c>
      <c r="I526" s="11">
        <v>10.002137231512656</v>
      </c>
      <c r="J526" s="11">
        <v>9.714121449974396</v>
      </c>
      <c r="K526" s="11">
        <v>8.3345320326464964</v>
      </c>
      <c r="L526" s="11">
        <v>6.6138585805939982</v>
      </c>
      <c r="M526" s="11">
        <v>5.8932675411967814</v>
      </c>
      <c r="N526" s="11">
        <v>6.5405257711368048</v>
      </c>
      <c r="O526" s="11">
        <v>6.6544493233978441</v>
      </c>
      <c r="P526" s="11">
        <v>10.415226893569621</v>
      </c>
      <c r="Q526" s="11">
        <v>9.0149960720641928</v>
      </c>
      <c r="R526" s="11">
        <v>10.017262931394734</v>
      </c>
      <c r="S526" s="11">
        <v>9.0887588328631672</v>
      </c>
    </row>
    <row r="527" spans="1:19" x14ac:dyDescent="0.3">
      <c r="A527" s="4">
        <v>525</v>
      </c>
      <c r="B527" s="17" t="s">
        <v>548</v>
      </c>
      <c r="C527" s="17" t="s">
        <v>27</v>
      </c>
      <c r="D527" s="18">
        <v>1</v>
      </c>
      <c r="E527" s="19">
        <v>45931</v>
      </c>
      <c r="F527" s="20">
        <v>44.1</v>
      </c>
      <c r="G527" s="10">
        <f>IF(E527&gt;[1]GERAL!$G$3,MONTH(E527)-MONTH([1]GERAL!$G$3)+12*YEAR(E527)-12*YEAR([1]GERAL!$G$3)+1,0)</f>
        <v>10</v>
      </c>
      <c r="H527" s="11">
        <v>9.5690708833474858</v>
      </c>
      <c r="I527" s="11">
        <v>10.002137231512656</v>
      </c>
      <c r="J527" s="11">
        <v>9.714121449974396</v>
      </c>
      <c r="K527" s="11">
        <v>8.3345320326464964</v>
      </c>
      <c r="L527" s="11">
        <v>6.6138585805939982</v>
      </c>
      <c r="M527" s="11">
        <v>5.8932675411967814</v>
      </c>
      <c r="N527" s="11">
        <v>6.5405257711368048</v>
      </c>
      <c r="O527" s="11">
        <v>6.6544493233978441</v>
      </c>
      <c r="P527" s="11">
        <v>10.415226893569621</v>
      </c>
      <c r="Q527" s="11">
        <v>9.0149960720641928</v>
      </c>
      <c r="R527" s="11">
        <v>10.017262931394734</v>
      </c>
      <c r="S527" s="11">
        <v>9.0887588328631672</v>
      </c>
    </row>
    <row r="528" spans="1:19" x14ac:dyDescent="0.3">
      <c r="A528" s="4">
        <v>526</v>
      </c>
      <c r="B528" s="17" t="s">
        <v>549</v>
      </c>
      <c r="C528" s="17" t="s">
        <v>27</v>
      </c>
      <c r="D528" s="18">
        <v>1</v>
      </c>
      <c r="E528" s="19">
        <v>45931</v>
      </c>
      <c r="F528" s="20">
        <v>44.1</v>
      </c>
      <c r="G528" s="10">
        <f>IF(E528&gt;[1]GERAL!$G$3,MONTH(E528)-MONTH([1]GERAL!$G$3)+12*YEAR(E528)-12*YEAR([1]GERAL!$G$3)+1,0)</f>
        <v>10</v>
      </c>
      <c r="H528" s="11">
        <v>9.5690708833474858</v>
      </c>
      <c r="I528" s="11">
        <v>10.002137231512656</v>
      </c>
      <c r="J528" s="11">
        <v>9.714121449974396</v>
      </c>
      <c r="K528" s="11">
        <v>8.3345320326464964</v>
      </c>
      <c r="L528" s="11">
        <v>6.6138585805939982</v>
      </c>
      <c r="M528" s="11">
        <v>5.8932675411967814</v>
      </c>
      <c r="N528" s="11">
        <v>6.5405257711368048</v>
      </c>
      <c r="O528" s="11">
        <v>6.6544493233978441</v>
      </c>
      <c r="P528" s="11">
        <v>10.415226893569621</v>
      </c>
      <c r="Q528" s="11">
        <v>9.0149960720641928</v>
      </c>
      <c r="R528" s="11">
        <v>10.017262931394734</v>
      </c>
      <c r="S528" s="11">
        <v>9.0887588328631672</v>
      </c>
    </row>
    <row r="529" spans="1:19" x14ac:dyDescent="0.3">
      <c r="A529" s="4">
        <v>527</v>
      </c>
      <c r="B529" s="17" t="s">
        <v>550</v>
      </c>
      <c r="C529" s="17" t="s">
        <v>27</v>
      </c>
      <c r="D529" s="18">
        <v>1</v>
      </c>
      <c r="E529" s="19">
        <v>45931</v>
      </c>
      <c r="F529" s="20">
        <v>44.1</v>
      </c>
      <c r="G529" s="10">
        <f>IF(E529&gt;[1]GERAL!$G$3,MONTH(E529)-MONTH([1]GERAL!$G$3)+12*YEAR(E529)-12*YEAR([1]GERAL!$G$3)+1,0)</f>
        <v>10</v>
      </c>
      <c r="H529" s="11">
        <v>9.5690708833474858</v>
      </c>
      <c r="I529" s="11">
        <v>10.002137231512656</v>
      </c>
      <c r="J529" s="11">
        <v>9.714121449974396</v>
      </c>
      <c r="K529" s="11">
        <v>8.3345320326464964</v>
      </c>
      <c r="L529" s="11">
        <v>6.6138585805939982</v>
      </c>
      <c r="M529" s="11">
        <v>5.8932675411967814</v>
      </c>
      <c r="N529" s="11">
        <v>6.5405257711368048</v>
      </c>
      <c r="O529" s="11">
        <v>6.6544493233978441</v>
      </c>
      <c r="P529" s="11">
        <v>10.415226893569621</v>
      </c>
      <c r="Q529" s="11">
        <v>9.0149960720641928</v>
      </c>
      <c r="R529" s="11">
        <v>10.017262931394734</v>
      </c>
      <c r="S529" s="11">
        <v>9.0887588328631672</v>
      </c>
    </row>
    <row r="530" spans="1:19" x14ac:dyDescent="0.3">
      <c r="A530" s="4">
        <v>528</v>
      </c>
      <c r="B530" s="17" t="s">
        <v>551</v>
      </c>
      <c r="C530" s="17" t="s">
        <v>27</v>
      </c>
      <c r="D530" s="18">
        <v>1</v>
      </c>
      <c r="E530" s="19">
        <v>45931</v>
      </c>
      <c r="F530" s="20">
        <v>44.1</v>
      </c>
      <c r="G530" s="10">
        <f>IF(E530&gt;[1]GERAL!$G$3,MONTH(E530)-MONTH([1]GERAL!$G$3)+12*YEAR(E530)-12*YEAR([1]GERAL!$G$3)+1,0)</f>
        <v>10</v>
      </c>
      <c r="H530" s="11">
        <v>9.5690708833474858</v>
      </c>
      <c r="I530" s="11">
        <v>10.002137231512656</v>
      </c>
      <c r="J530" s="11">
        <v>9.714121449974396</v>
      </c>
      <c r="K530" s="11">
        <v>8.3345320326464964</v>
      </c>
      <c r="L530" s="11">
        <v>6.6138585805939982</v>
      </c>
      <c r="M530" s="11">
        <v>5.8932675411967814</v>
      </c>
      <c r="N530" s="11">
        <v>6.5405257711368048</v>
      </c>
      <c r="O530" s="11">
        <v>6.6544493233978441</v>
      </c>
      <c r="P530" s="11">
        <v>10.415226893569621</v>
      </c>
      <c r="Q530" s="11">
        <v>9.0149960720641928</v>
      </c>
      <c r="R530" s="11">
        <v>10.017262931394734</v>
      </c>
      <c r="S530" s="11">
        <v>9.0887588328631672</v>
      </c>
    </row>
    <row r="531" spans="1:19" x14ac:dyDescent="0.3">
      <c r="A531" s="4">
        <v>529</v>
      </c>
      <c r="B531" s="17" t="s">
        <v>552</v>
      </c>
      <c r="C531" s="17" t="s">
        <v>27</v>
      </c>
      <c r="D531" s="18">
        <v>1</v>
      </c>
      <c r="E531" s="19">
        <v>45931</v>
      </c>
      <c r="F531" s="20">
        <v>44.1</v>
      </c>
      <c r="G531" s="10">
        <f>IF(E531&gt;[1]GERAL!$G$3,MONTH(E531)-MONTH([1]GERAL!$G$3)+12*YEAR(E531)-12*YEAR([1]GERAL!$G$3)+1,0)</f>
        <v>10</v>
      </c>
      <c r="H531" s="11">
        <v>9.5690708833474858</v>
      </c>
      <c r="I531" s="11">
        <v>10.002137231512656</v>
      </c>
      <c r="J531" s="11">
        <v>9.714121449974396</v>
      </c>
      <c r="K531" s="11">
        <v>8.3345320326464964</v>
      </c>
      <c r="L531" s="11">
        <v>6.6138585805939982</v>
      </c>
      <c r="M531" s="11">
        <v>5.8932675411967814</v>
      </c>
      <c r="N531" s="11">
        <v>6.5405257711368048</v>
      </c>
      <c r="O531" s="11">
        <v>6.6544493233978441</v>
      </c>
      <c r="P531" s="11">
        <v>10.415226893569621</v>
      </c>
      <c r="Q531" s="11">
        <v>9.0149960720641928</v>
      </c>
      <c r="R531" s="11">
        <v>10.017262931394734</v>
      </c>
      <c r="S531" s="11">
        <v>9.0887588328631672</v>
      </c>
    </row>
    <row r="532" spans="1:19" x14ac:dyDescent="0.3">
      <c r="A532" s="4">
        <v>530</v>
      </c>
      <c r="B532" s="17" t="s">
        <v>553</v>
      </c>
      <c r="C532" s="17" t="s">
        <v>27</v>
      </c>
      <c r="D532" s="18">
        <v>1</v>
      </c>
      <c r="E532" s="19">
        <v>45931</v>
      </c>
      <c r="F532" s="20">
        <v>44.1</v>
      </c>
      <c r="G532" s="10">
        <f>IF(E532&gt;[1]GERAL!$G$3,MONTH(E532)-MONTH([1]GERAL!$G$3)+12*YEAR(E532)-12*YEAR([1]GERAL!$G$3)+1,0)</f>
        <v>10</v>
      </c>
      <c r="H532" s="11">
        <v>9.5690708833474858</v>
      </c>
      <c r="I532" s="11">
        <v>10.002137231512656</v>
      </c>
      <c r="J532" s="11">
        <v>9.714121449974396</v>
      </c>
      <c r="K532" s="11">
        <v>8.3345320326464964</v>
      </c>
      <c r="L532" s="11">
        <v>6.6138585805939982</v>
      </c>
      <c r="M532" s="11">
        <v>5.8932675411967814</v>
      </c>
      <c r="N532" s="11">
        <v>6.5405257711368048</v>
      </c>
      <c r="O532" s="11">
        <v>6.6544493233978441</v>
      </c>
      <c r="P532" s="11">
        <v>10.415226893569621</v>
      </c>
      <c r="Q532" s="11">
        <v>9.0149960720641928</v>
      </c>
      <c r="R532" s="11">
        <v>10.017262931394734</v>
      </c>
      <c r="S532" s="11">
        <v>9.0887588328631672</v>
      </c>
    </row>
    <row r="533" spans="1:19" x14ac:dyDescent="0.3">
      <c r="A533" s="4">
        <v>531</v>
      </c>
      <c r="B533" s="17" t="s">
        <v>554</v>
      </c>
      <c r="C533" s="17" t="s">
        <v>27</v>
      </c>
      <c r="D533" s="18">
        <v>1</v>
      </c>
      <c r="E533" s="19">
        <v>45931</v>
      </c>
      <c r="F533" s="20">
        <v>44.1</v>
      </c>
      <c r="G533" s="10">
        <f>IF(E533&gt;[1]GERAL!$G$3,MONTH(E533)-MONTH([1]GERAL!$G$3)+12*YEAR(E533)-12*YEAR([1]GERAL!$G$3)+1,0)</f>
        <v>10</v>
      </c>
      <c r="H533" s="11">
        <v>9.5690708833474858</v>
      </c>
      <c r="I533" s="11">
        <v>10.002137231512656</v>
      </c>
      <c r="J533" s="11">
        <v>9.714121449974396</v>
      </c>
      <c r="K533" s="11">
        <v>8.3345320326464964</v>
      </c>
      <c r="L533" s="11">
        <v>6.6138585805939982</v>
      </c>
      <c r="M533" s="11">
        <v>5.8932675411967814</v>
      </c>
      <c r="N533" s="11">
        <v>6.5405257711368048</v>
      </c>
      <c r="O533" s="11">
        <v>6.6544493233978441</v>
      </c>
      <c r="P533" s="11">
        <v>10.415226893569621</v>
      </c>
      <c r="Q533" s="11">
        <v>9.0149960720641928</v>
      </c>
      <c r="R533" s="11">
        <v>10.017262931394734</v>
      </c>
      <c r="S533" s="11">
        <v>9.0887588328631672</v>
      </c>
    </row>
    <row r="534" spans="1:19" x14ac:dyDescent="0.3">
      <c r="A534" s="4">
        <v>532</v>
      </c>
      <c r="B534" s="17" t="s">
        <v>555</v>
      </c>
      <c r="C534" s="17" t="s">
        <v>27</v>
      </c>
      <c r="D534" s="18">
        <v>1</v>
      </c>
      <c r="E534" s="19">
        <v>45931</v>
      </c>
      <c r="F534" s="20">
        <v>44.1</v>
      </c>
      <c r="G534" s="10">
        <f>IF(E534&gt;[1]GERAL!$G$3,MONTH(E534)-MONTH([1]GERAL!$G$3)+12*YEAR(E534)-12*YEAR([1]GERAL!$G$3)+1,0)</f>
        <v>10</v>
      </c>
      <c r="H534" s="11">
        <v>9.5690708833474858</v>
      </c>
      <c r="I534" s="11">
        <v>10.002137231512656</v>
      </c>
      <c r="J534" s="11">
        <v>9.714121449974396</v>
      </c>
      <c r="K534" s="11">
        <v>8.3345320326464964</v>
      </c>
      <c r="L534" s="11">
        <v>6.6138585805939982</v>
      </c>
      <c r="M534" s="11">
        <v>5.8932675411967814</v>
      </c>
      <c r="N534" s="11">
        <v>6.5405257711368048</v>
      </c>
      <c r="O534" s="11">
        <v>6.6544493233978441</v>
      </c>
      <c r="P534" s="11">
        <v>10.415226893569621</v>
      </c>
      <c r="Q534" s="11">
        <v>9.0149960720641928</v>
      </c>
      <c r="R534" s="11">
        <v>10.017262931394734</v>
      </c>
      <c r="S534" s="11">
        <v>9.0887588328631672</v>
      </c>
    </row>
    <row r="535" spans="1:19" x14ac:dyDescent="0.3">
      <c r="A535" s="4">
        <v>533</v>
      </c>
      <c r="B535" s="17" t="s">
        <v>556</v>
      </c>
      <c r="C535" s="17" t="s">
        <v>27</v>
      </c>
      <c r="D535" s="18">
        <v>1</v>
      </c>
      <c r="E535" s="19">
        <v>45931</v>
      </c>
      <c r="F535" s="20">
        <v>44.1</v>
      </c>
      <c r="G535" s="10">
        <f>IF(E535&gt;[1]GERAL!$G$3,MONTH(E535)-MONTH([1]GERAL!$G$3)+12*YEAR(E535)-12*YEAR([1]GERAL!$G$3)+1,0)</f>
        <v>10</v>
      </c>
      <c r="H535" s="11">
        <v>9.5690708833474858</v>
      </c>
      <c r="I535" s="11">
        <v>10.002137231512656</v>
      </c>
      <c r="J535" s="11">
        <v>9.714121449974396</v>
      </c>
      <c r="K535" s="11">
        <v>8.3345320326464964</v>
      </c>
      <c r="L535" s="11">
        <v>6.6138585805939982</v>
      </c>
      <c r="M535" s="11">
        <v>5.8932675411967814</v>
      </c>
      <c r="N535" s="11">
        <v>6.5405257711368048</v>
      </c>
      <c r="O535" s="11">
        <v>6.6544493233978441</v>
      </c>
      <c r="P535" s="11">
        <v>10.415226893569621</v>
      </c>
      <c r="Q535" s="11">
        <v>9.0149960720641928</v>
      </c>
      <c r="R535" s="11">
        <v>10.017262931394734</v>
      </c>
      <c r="S535" s="11">
        <v>9.0887588328631672</v>
      </c>
    </row>
    <row r="536" spans="1:19" x14ac:dyDescent="0.3">
      <c r="A536" s="4">
        <v>534</v>
      </c>
      <c r="B536" s="17" t="s">
        <v>557</v>
      </c>
      <c r="C536" s="17" t="s">
        <v>27</v>
      </c>
      <c r="D536" s="18">
        <v>1</v>
      </c>
      <c r="E536" s="19">
        <v>45931</v>
      </c>
      <c r="F536" s="20">
        <v>44.1</v>
      </c>
      <c r="G536" s="10">
        <f>IF(E536&gt;[1]GERAL!$G$3,MONTH(E536)-MONTH([1]GERAL!$G$3)+12*YEAR(E536)-12*YEAR([1]GERAL!$G$3)+1,0)</f>
        <v>10</v>
      </c>
      <c r="H536" s="11">
        <v>9.5690708833474858</v>
      </c>
      <c r="I536" s="11">
        <v>10.002137231512656</v>
      </c>
      <c r="J536" s="11">
        <v>9.714121449974396</v>
      </c>
      <c r="K536" s="11">
        <v>8.3345320326464964</v>
      </c>
      <c r="L536" s="11">
        <v>6.6138585805939982</v>
      </c>
      <c r="M536" s="11">
        <v>5.8932675411967814</v>
      </c>
      <c r="N536" s="11">
        <v>6.5405257711368048</v>
      </c>
      <c r="O536" s="11">
        <v>6.6544493233978441</v>
      </c>
      <c r="P536" s="11">
        <v>10.415226893569621</v>
      </c>
      <c r="Q536" s="11">
        <v>9.0149960720641928</v>
      </c>
      <c r="R536" s="11">
        <v>10.017262931394734</v>
      </c>
      <c r="S536" s="11">
        <v>9.0887588328631672</v>
      </c>
    </row>
    <row r="537" spans="1:19" x14ac:dyDescent="0.3">
      <c r="A537" s="4">
        <v>535</v>
      </c>
      <c r="B537" s="17" t="s">
        <v>558</v>
      </c>
      <c r="C537" s="17" t="s">
        <v>27</v>
      </c>
      <c r="D537" s="18">
        <v>1</v>
      </c>
      <c r="E537" s="19">
        <v>45931</v>
      </c>
      <c r="F537" s="20">
        <v>44.1</v>
      </c>
      <c r="G537" s="10">
        <f>IF(E537&gt;[1]GERAL!$G$3,MONTH(E537)-MONTH([1]GERAL!$G$3)+12*YEAR(E537)-12*YEAR([1]GERAL!$G$3)+1,0)</f>
        <v>10</v>
      </c>
      <c r="H537" s="11">
        <v>9.5690708833474858</v>
      </c>
      <c r="I537" s="11">
        <v>10.002137231512656</v>
      </c>
      <c r="J537" s="11">
        <v>9.714121449974396</v>
      </c>
      <c r="K537" s="11">
        <v>8.3345320326464964</v>
      </c>
      <c r="L537" s="11">
        <v>6.6138585805939982</v>
      </c>
      <c r="M537" s="11">
        <v>5.8932675411967814</v>
      </c>
      <c r="N537" s="11">
        <v>6.5405257711368048</v>
      </c>
      <c r="O537" s="11">
        <v>6.6544493233978441</v>
      </c>
      <c r="P537" s="11">
        <v>10.415226893569621</v>
      </c>
      <c r="Q537" s="11">
        <v>9.0149960720641928</v>
      </c>
      <c r="R537" s="11">
        <v>10.017262931394734</v>
      </c>
      <c r="S537" s="11">
        <v>9.0887588328631672</v>
      </c>
    </row>
    <row r="538" spans="1:19" x14ac:dyDescent="0.3">
      <c r="A538" s="4">
        <v>536</v>
      </c>
      <c r="B538" s="17" t="s">
        <v>559</v>
      </c>
      <c r="C538" s="17" t="s">
        <v>27</v>
      </c>
      <c r="D538" s="18">
        <v>1</v>
      </c>
      <c r="E538" s="19">
        <v>45931</v>
      </c>
      <c r="F538" s="20">
        <v>44.1</v>
      </c>
      <c r="G538" s="10">
        <f>IF(E538&gt;[1]GERAL!$G$3,MONTH(E538)-MONTH([1]GERAL!$G$3)+12*YEAR(E538)-12*YEAR([1]GERAL!$G$3)+1,0)</f>
        <v>10</v>
      </c>
      <c r="H538" s="11">
        <v>9.5690708833474858</v>
      </c>
      <c r="I538" s="11">
        <v>10.002137231512656</v>
      </c>
      <c r="J538" s="11">
        <v>9.714121449974396</v>
      </c>
      <c r="K538" s="11">
        <v>8.3345320326464964</v>
      </c>
      <c r="L538" s="11">
        <v>6.6138585805939982</v>
      </c>
      <c r="M538" s="11">
        <v>5.8932675411967814</v>
      </c>
      <c r="N538" s="11">
        <v>6.5405257711368048</v>
      </c>
      <c r="O538" s="11">
        <v>6.6544493233978441</v>
      </c>
      <c r="P538" s="11">
        <v>10.415226893569621</v>
      </c>
      <c r="Q538" s="11">
        <v>9.0149960720641928</v>
      </c>
      <c r="R538" s="11">
        <v>10.017262931394734</v>
      </c>
      <c r="S538" s="11">
        <v>9.0887588328631672</v>
      </c>
    </row>
    <row r="539" spans="1:19" x14ac:dyDescent="0.3">
      <c r="A539" s="4">
        <v>537</v>
      </c>
      <c r="B539" s="17" t="s">
        <v>560</v>
      </c>
      <c r="C539" s="17" t="s">
        <v>27</v>
      </c>
      <c r="D539" s="18">
        <v>1</v>
      </c>
      <c r="E539" s="19">
        <v>45931</v>
      </c>
      <c r="F539" s="20">
        <v>44.1</v>
      </c>
      <c r="G539" s="10">
        <f>IF(E539&gt;[1]GERAL!$G$3,MONTH(E539)-MONTH([1]GERAL!$G$3)+12*YEAR(E539)-12*YEAR([1]GERAL!$G$3)+1,0)</f>
        <v>10</v>
      </c>
      <c r="H539" s="11">
        <v>9.5690708833474858</v>
      </c>
      <c r="I539" s="11">
        <v>10.002137231512656</v>
      </c>
      <c r="J539" s="11">
        <v>9.714121449974396</v>
      </c>
      <c r="K539" s="11">
        <v>8.3345320326464964</v>
      </c>
      <c r="L539" s="11">
        <v>6.6138585805939982</v>
      </c>
      <c r="M539" s="11">
        <v>5.8932675411967814</v>
      </c>
      <c r="N539" s="11">
        <v>6.5405257711368048</v>
      </c>
      <c r="O539" s="11">
        <v>6.6544493233978441</v>
      </c>
      <c r="P539" s="11">
        <v>10.415226893569621</v>
      </c>
      <c r="Q539" s="11">
        <v>9.0149960720641928</v>
      </c>
      <c r="R539" s="11">
        <v>10.017262931394734</v>
      </c>
      <c r="S539" s="11">
        <v>9.0887588328631672</v>
      </c>
    </row>
    <row r="540" spans="1:19" x14ac:dyDescent="0.3">
      <c r="A540" s="4">
        <v>538</v>
      </c>
      <c r="B540" s="17" t="s">
        <v>561</v>
      </c>
      <c r="C540" s="17" t="s">
        <v>27</v>
      </c>
      <c r="D540" s="18">
        <v>1</v>
      </c>
      <c r="E540" s="19">
        <v>45931</v>
      </c>
      <c r="F540" s="20">
        <v>44.1</v>
      </c>
      <c r="G540" s="10">
        <f>IF(E540&gt;[1]GERAL!$G$3,MONTH(E540)-MONTH([1]GERAL!$G$3)+12*YEAR(E540)-12*YEAR([1]GERAL!$G$3)+1,0)</f>
        <v>10</v>
      </c>
      <c r="H540" s="11">
        <v>9.5690708833474858</v>
      </c>
      <c r="I540" s="11">
        <v>10.002137231512656</v>
      </c>
      <c r="J540" s="11">
        <v>9.714121449974396</v>
      </c>
      <c r="K540" s="11">
        <v>8.3345320326464964</v>
      </c>
      <c r="L540" s="11">
        <v>6.6138585805939982</v>
      </c>
      <c r="M540" s="11">
        <v>5.8932675411967814</v>
      </c>
      <c r="N540" s="11">
        <v>6.5405257711368048</v>
      </c>
      <c r="O540" s="11">
        <v>6.6544493233978441</v>
      </c>
      <c r="P540" s="11">
        <v>10.415226893569621</v>
      </c>
      <c r="Q540" s="11">
        <v>9.0149960720641928</v>
      </c>
      <c r="R540" s="11">
        <v>10.017262931394734</v>
      </c>
      <c r="S540" s="11">
        <v>9.0887588328631672</v>
      </c>
    </row>
    <row r="541" spans="1:19" x14ac:dyDescent="0.3">
      <c r="A541" s="4">
        <v>539</v>
      </c>
      <c r="B541" s="17" t="s">
        <v>562</v>
      </c>
      <c r="C541" s="17" t="s">
        <v>27</v>
      </c>
      <c r="D541" s="18">
        <v>1</v>
      </c>
      <c r="E541" s="19">
        <v>45931</v>
      </c>
      <c r="F541" s="20">
        <v>44.1</v>
      </c>
      <c r="G541" s="10">
        <f>IF(E541&gt;[1]GERAL!$G$3,MONTH(E541)-MONTH([1]GERAL!$G$3)+12*YEAR(E541)-12*YEAR([1]GERAL!$G$3)+1,0)</f>
        <v>10</v>
      </c>
      <c r="H541" s="11">
        <v>9.5690708833474858</v>
      </c>
      <c r="I541" s="11">
        <v>10.002137231512656</v>
      </c>
      <c r="J541" s="11">
        <v>9.714121449974396</v>
      </c>
      <c r="K541" s="11">
        <v>8.3345320326464964</v>
      </c>
      <c r="L541" s="11">
        <v>6.6138585805939982</v>
      </c>
      <c r="M541" s="11">
        <v>5.8932675411967814</v>
      </c>
      <c r="N541" s="11">
        <v>6.5405257711368048</v>
      </c>
      <c r="O541" s="11">
        <v>6.6544493233978441</v>
      </c>
      <c r="P541" s="11">
        <v>10.415226893569621</v>
      </c>
      <c r="Q541" s="11">
        <v>9.0149960720641928</v>
      </c>
      <c r="R541" s="11">
        <v>10.017262931394734</v>
      </c>
      <c r="S541" s="11">
        <v>9.0887588328631672</v>
      </c>
    </row>
    <row r="542" spans="1:19" x14ac:dyDescent="0.3">
      <c r="A542" s="4">
        <v>540</v>
      </c>
      <c r="B542" s="17" t="s">
        <v>563</v>
      </c>
      <c r="C542" s="17" t="s">
        <v>27</v>
      </c>
      <c r="D542" s="18">
        <v>3</v>
      </c>
      <c r="E542" s="19">
        <v>46113</v>
      </c>
      <c r="F542" s="20">
        <v>48.118000000000002</v>
      </c>
      <c r="G542" s="10">
        <f>IF(E542&gt;[1]GERAL!$G$3,MONTH(E542)-MONTH([1]GERAL!$G$3)+12*YEAR(E542)-12*YEAR([1]GERAL!$G$3)+1,0)</f>
        <v>16</v>
      </c>
      <c r="H542" s="11">
        <v>11.284501729235897</v>
      </c>
      <c r="I542" s="11">
        <v>11.526233233315386</v>
      </c>
      <c r="J542" s="11">
        <v>10.689539173136717</v>
      </c>
      <c r="K542" s="11">
        <v>10.261007504528989</v>
      </c>
      <c r="L542" s="11">
        <v>6.8674823746552915</v>
      </c>
      <c r="M542" s="11">
        <v>7.4253592311700665</v>
      </c>
      <c r="N542" s="11">
        <v>7.9322058929861408</v>
      </c>
      <c r="O542" s="11">
        <v>8.3685881729811609</v>
      </c>
      <c r="P542" s="11">
        <v>11.282023988014226</v>
      </c>
      <c r="Q542" s="11">
        <v>11.402726457469846</v>
      </c>
      <c r="R542" s="11">
        <v>11.505382003096267</v>
      </c>
      <c r="S542" s="11">
        <v>11.096444898155498</v>
      </c>
    </row>
    <row r="543" spans="1:19" x14ac:dyDescent="0.3">
      <c r="A543" s="4">
        <v>541</v>
      </c>
      <c r="B543" s="17" t="s">
        <v>564</v>
      </c>
      <c r="C543" s="17" t="s">
        <v>27</v>
      </c>
      <c r="D543" s="18">
        <v>3</v>
      </c>
      <c r="E543" s="19">
        <v>46113</v>
      </c>
      <c r="F543" s="20">
        <v>48.118000000000002</v>
      </c>
      <c r="G543" s="10">
        <f>IF(E543&gt;[1]GERAL!$G$3,MONTH(E543)-MONTH([1]GERAL!$G$3)+12*YEAR(E543)-12*YEAR([1]GERAL!$G$3)+1,0)</f>
        <v>16</v>
      </c>
      <c r="H543" s="11">
        <v>11.284501729235897</v>
      </c>
      <c r="I543" s="11">
        <v>11.526233233315386</v>
      </c>
      <c r="J543" s="11">
        <v>10.689539173136717</v>
      </c>
      <c r="K543" s="11">
        <v>10.261007504528989</v>
      </c>
      <c r="L543" s="11">
        <v>6.8674823746552915</v>
      </c>
      <c r="M543" s="11">
        <v>7.4253592311700665</v>
      </c>
      <c r="N543" s="11">
        <v>7.9322058929861408</v>
      </c>
      <c r="O543" s="11">
        <v>8.3685881729811609</v>
      </c>
      <c r="P543" s="11">
        <v>11.282023988014226</v>
      </c>
      <c r="Q543" s="11">
        <v>11.402726457469846</v>
      </c>
      <c r="R543" s="11">
        <v>11.505382003096267</v>
      </c>
      <c r="S543" s="11">
        <v>11.096444898155498</v>
      </c>
    </row>
    <row r="544" spans="1:19" x14ac:dyDescent="0.3">
      <c r="A544" s="4">
        <v>542</v>
      </c>
      <c r="B544" s="17" t="s">
        <v>565</v>
      </c>
      <c r="C544" s="17" t="s">
        <v>27</v>
      </c>
      <c r="D544" s="18">
        <v>1</v>
      </c>
      <c r="E544" s="19">
        <v>45515</v>
      </c>
      <c r="F544" s="20">
        <v>1</v>
      </c>
      <c r="G544" s="10">
        <f>IF(E544&gt;[1]GERAL!$G$3,MONTH(E544)-MONTH([1]GERAL!$G$3)+12*YEAR(E544)-12*YEAR([1]GERAL!$G$3)+1,0)</f>
        <v>0</v>
      </c>
      <c r="H544" s="11">
        <v>0.21698573431626952</v>
      </c>
      <c r="I544" s="11">
        <v>0.22680583291411915</v>
      </c>
      <c r="J544" s="11">
        <v>0.22027486281121078</v>
      </c>
      <c r="K544" s="11">
        <v>0.18899165606908153</v>
      </c>
      <c r="L544" s="11">
        <v>0.14997411747378681</v>
      </c>
      <c r="M544" s="11">
        <v>0.13363418460763676</v>
      </c>
      <c r="N544" s="11">
        <v>0.14831124197589127</v>
      </c>
      <c r="O544" s="11">
        <v>0.15089454248067674</v>
      </c>
      <c r="P544" s="11">
        <v>0.23617294543241768</v>
      </c>
      <c r="Q544" s="11">
        <v>0.20442167963864383</v>
      </c>
      <c r="R544" s="11">
        <v>0.22714881930600306</v>
      </c>
      <c r="S544" s="11">
        <v>0.20609430460007183</v>
      </c>
    </row>
    <row r="545" spans="1:19" x14ac:dyDescent="0.3">
      <c r="A545" s="4">
        <v>543</v>
      </c>
      <c r="B545" s="17" t="s">
        <v>566</v>
      </c>
      <c r="C545" s="17" t="s">
        <v>27</v>
      </c>
      <c r="D545" s="18">
        <v>4</v>
      </c>
      <c r="E545" s="19">
        <v>45369</v>
      </c>
      <c r="F545" s="20">
        <v>0.40500000000000003</v>
      </c>
      <c r="G545" s="10">
        <f>IF(E545&gt;[1]GERAL!$G$3,MONTH(E545)-MONTH([1]GERAL!$G$3)+12*YEAR(E545)-12*YEAR([1]GERAL!$G$3)+1,0)</f>
        <v>0</v>
      </c>
      <c r="H545" s="11">
        <v>8.6310990070004631E-2</v>
      </c>
      <c r="I545" s="11">
        <v>7.6998910282039784E-2</v>
      </c>
      <c r="J545" s="11">
        <v>8.502855693972812E-2</v>
      </c>
      <c r="K545" s="11">
        <v>8.3069477818475831E-2</v>
      </c>
      <c r="L545" s="11">
        <v>7.2576583728203803E-2</v>
      </c>
      <c r="M545" s="11">
        <v>8.2213861837179353E-2</v>
      </c>
      <c r="N545" s="11">
        <v>4.8395289009462571E-2</v>
      </c>
      <c r="O545" s="11">
        <v>4.9553154041670981E-2</v>
      </c>
      <c r="P545" s="11">
        <v>5.3252932017286189E-2</v>
      </c>
      <c r="Q545" s="11">
        <v>3.7609556408949363E-2</v>
      </c>
      <c r="R545" s="11">
        <v>3.7583428368212025E-2</v>
      </c>
      <c r="S545" s="11">
        <v>3.8707882455935164E-2</v>
      </c>
    </row>
    <row r="546" spans="1:19" x14ac:dyDescent="0.3">
      <c r="A546" s="4">
        <v>544</v>
      </c>
      <c r="B546" s="17" t="s">
        <v>567</v>
      </c>
      <c r="C546" s="17" t="s">
        <v>27</v>
      </c>
      <c r="D546" s="18">
        <v>1</v>
      </c>
      <c r="E546" s="19">
        <v>45471</v>
      </c>
      <c r="F546" s="20">
        <v>7.1999999999999995E-2</v>
      </c>
      <c r="G546" s="10">
        <f>IF(E546&gt;[1]GERAL!$G$3,MONTH(E546)-MONTH([1]GERAL!$G$3)+12*YEAR(E546)-12*YEAR([1]GERAL!$G$3)+1,0)</f>
        <v>0</v>
      </c>
      <c r="H546" s="11">
        <v>1.5622972870771405E-2</v>
      </c>
      <c r="I546" s="11">
        <v>1.6330019969816579E-2</v>
      </c>
      <c r="J546" s="11">
        <v>1.5859790122407177E-2</v>
      </c>
      <c r="K546" s="11">
        <v>1.3607399236973869E-2</v>
      </c>
      <c r="L546" s="11">
        <v>1.0798136458112648E-2</v>
      </c>
      <c r="M546" s="11">
        <v>9.6216612917498466E-3</v>
      </c>
      <c r="N546" s="11">
        <v>1.067840942226417E-2</v>
      </c>
      <c r="O546" s="11">
        <v>1.0864407058608725E-2</v>
      </c>
      <c r="P546" s="11">
        <v>1.7004452071134071E-2</v>
      </c>
      <c r="Q546" s="11">
        <v>1.4718360933982355E-2</v>
      </c>
      <c r="R546" s="11">
        <v>1.6354714990032219E-2</v>
      </c>
      <c r="S546" s="11">
        <v>1.483878993120517E-2</v>
      </c>
    </row>
    <row r="547" spans="1:19" x14ac:dyDescent="0.3">
      <c r="A547" s="4">
        <v>545</v>
      </c>
      <c r="B547" s="17" t="s">
        <v>568</v>
      </c>
      <c r="C547" s="17" t="s">
        <v>27</v>
      </c>
      <c r="D547" s="18">
        <v>1</v>
      </c>
      <c r="E547" s="19">
        <v>45565</v>
      </c>
      <c r="F547" s="20">
        <v>7.1999999999999995E-2</v>
      </c>
      <c r="G547" s="10">
        <f>IF(E547&gt;[1]GERAL!$G$3,MONTH(E547)-MONTH([1]GERAL!$G$3)+12*YEAR(E547)-12*YEAR([1]GERAL!$G$3)+1,0)</f>
        <v>0</v>
      </c>
      <c r="H547" s="11">
        <v>1.5622972870771405E-2</v>
      </c>
      <c r="I547" s="11">
        <v>1.6330019969816579E-2</v>
      </c>
      <c r="J547" s="11">
        <v>1.5859790122407177E-2</v>
      </c>
      <c r="K547" s="11">
        <v>1.3607399236973869E-2</v>
      </c>
      <c r="L547" s="11">
        <v>1.0798136458112648E-2</v>
      </c>
      <c r="M547" s="11">
        <v>9.6216612917498466E-3</v>
      </c>
      <c r="N547" s="11">
        <v>1.067840942226417E-2</v>
      </c>
      <c r="O547" s="11">
        <v>1.0864407058608725E-2</v>
      </c>
      <c r="P547" s="11">
        <v>1.7004452071134071E-2</v>
      </c>
      <c r="Q547" s="11">
        <v>1.4718360933982355E-2</v>
      </c>
      <c r="R547" s="11">
        <v>1.6354714990032219E-2</v>
      </c>
      <c r="S547" s="11">
        <v>1.483878993120517E-2</v>
      </c>
    </row>
    <row r="548" spans="1:19" x14ac:dyDescent="0.3">
      <c r="A548" s="4">
        <v>546</v>
      </c>
      <c r="B548" s="17" t="s">
        <v>569</v>
      </c>
      <c r="C548" s="17" t="s">
        <v>27</v>
      </c>
      <c r="D548" s="18">
        <v>1</v>
      </c>
      <c r="E548" s="19">
        <v>45563</v>
      </c>
      <c r="F548" s="20">
        <v>0.36</v>
      </c>
      <c r="G548" s="10">
        <f>IF(E548&gt;[1]GERAL!$G$3,MONTH(E548)-MONTH([1]GERAL!$G$3)+12*YEAR(E548)-12*YEAR([1]GERAL!$G$3)+1,0)</f>
        <v>0</v>
      </c>
      <c r="H548" s="11">
        <v>7.8114864353857019E-2</v>
      </c>
      <c r="I548" s="11">
        <v>8.1650099849082891E-2</v>
      </c>
      <c r="J548" s="11">
        <v>7.9298950612035873E-2</v>
      </c>
      <c r="K548" s="11">
        <v>6.8036996184869344E-2</v>
      </c>
      <c r="L548" s="11">
        <v>5.3990682290563245E-2</v>
      </c>
      <c r="M548" s="11">
        <v>4.8108306458749237E-2</v>
      </c>
      <c r="N548" s="11">
        <v>5.3392047111320853E-2</v>
      </c>
      <c r="O548" s="11">
        <v>5.4322035293043622E-2</v>
      </c>
      <c r="P548" s="11">
        <v>8.5022260355670357E-2</v>
      </c>
      <c r="Q548" s="11">
        <v>7.3591804669911776E-2</v>
      </c>
      <c r="R548" s="11">
        <v>8.1773574950161104E-2</v>
      </c>
      <c r="S548" s="11">
        <v>7.4193949656025854E-2</v>
      </c>
    </row>
    <row r="549" spans="1:19" x14ac:dyDescent="0.3">
      <c r="A549" s="4">
        <v>547</v>
      </c>
      <c r="B549" s="17" t="s">
        <v>570</v>
      </c>
      <c r="C549" s="17" t="s">
        <v>27</v>
      </c>
      <c r="D549" s="18">
        <v>1</v>
      </c>
      <c r="E549" s="19">
        <v>45472</v>
      </c>
      <c r="F549" s="20">
        <v>0.51600000000000001</v>
      </c>
      <c r="G549" s="10">
        <f>IF(E549&gt;[1]GERAL!$G$3,MONTH(E549)-MONTH([1]GERAL!$G$3)+12*YEAR(E549)-12*YEAR([1]GERAL!$G$3)+1,0)</f>
        <v>0</v>
      </c>
      <c r="H549" s="11">
        <v>0.11196463890719507</v>
      </c>
      <c r="I549" s="11">
        <v>0.11703180978368549</v>
      </c>
      <c r="J549" s="11">
        <v>0.11366182921058476</v>
      </c>
      <c r="K549" s="11">
        <v>9.7519694531646064E-2</v>
      </c>
      <c r="L549" s="11">
        <v>7.7386644616473987E-2</v>
      </c>
      <c r="M549" s="11">
        <v>6.8955239257540574E-2</v>
      </c>
      <c r="N549" s="11">
        <v>7.6528600859559898E-2</v>
      </c>
      <c r="O549" s="11">
        <v>7.7861583920029204E-2</v>
      </c>
      <c r="P549" s="11">
        <v>0.12186523984312753</v>
      </c>
      <c r="Q549" s="11">
        <v>0.10548158669354021</v>
      </c>
      <c r="R549" s="11">
        <v>0.11720879076189758</v>
      </c>
      <c r="S549" s="11">
        <v>0.10634466117363707</v>
      </c>
    </row>
    <row r="550" spans="1:19" x14ac:dyDescent="0.3">
      <c r="A550" s="4">
        <v>548</v>
      </c>
      <c r="B550" s="17" t="s">
        <v>571</v>
      </c>
      <c r="C550" s="17" t="s">
        <v>27</v>
      </c>
      <c r="D550" s="18">
        <v>1</v>
      </c>
      <c r="E550" s="19">
        <v>45405</v>
      </c>
      <c r="F550" s="20">
        <v>0.99</v>
      </c>
      <c r="G550" s="10">
        <f>IF(E550&gt;[1]GERAL!$G$3,MONTH(E550)-MONTH([1]GERAL!$G$3)+12*YEAR(E550)-12*YEAR([1]GERAL!$G$3)+1,0)</f>
        <v>0</v>
      </c>
      <c r="H550" s="11">
        <v>0.21481587697310683</v>
      </c>
      <c r="I550" s="11">
        <v>0.22453777458497795</v>
      </c>
      <c r="J550" s="11">
        <v>0.21807211418309866</v>
      </c>
      <c r="K550" s="11">
        <v>0.18710173950839071</v>
      </c>
      <c r="L550" s="11">
        <v>0.14847437629904894</v>
      </c>
      <c r="M550" s="11">
        <v>0.1322978427615604</v>
      </c>
      <c r="N550" s="11">
        <v>0.14682812955613236</v>
      </c>
      <c r="O550" s="11">
        <v>0.14938559705586998</v>
      </c>
      <c r="P550" s="11">
        <v>0.23381121597809351</v>
      </c>
      <c r="Q550" s="11">
        <v>0.20237746284225738</v>
      </c>
      <c r="R550" s="11">
        <v>0.22487733111294303</v>
      </c>
      <c r="S550" s="11">
        <v>0.20403336155407112</v>
      </c>
    </row>
    <row r="551" spans="1:19" x14ac:dyDescent="0.3">
      <c r="A551" s="4">
        <v>549</v>
      </c>
      <c r="B551" s="17" t="s">
        <v>572</v>
      </c>
      <c r="C551" s="17" t="s">
        <v>27</v>
      </c>
      <c r="D551" s="18">
        <v>1</v>
      </c>
      <c r="E551" s="19">
        <v>45370</v>
      </c>
      <c r="F551" s="20">
        <v>0.72</v>
      </c>
      <c r="G551" s="10">
        <f>IF(E551&gt;[1]GERAL!$G$3,MONTH(E551)-MONTH([1]GERAL!$G$3)+12*YEAR(E551)-12*YEAR([1]GERAL!$G$3)+1,0)</f>
        <v>0</v>
      </c>
      <c r="H551" s="11">
        <v>0.15622972870771404</v>
      </c>
      <c r="I551" s="11">
        <v>0.16330019969816578</v>
      </c>
      <c r="J551" s="11">
        <v>0.15859790122407175</v>
      </c>
      <c r="K551" s="11">
        <v>0.13607399236973869</v>
      </c>
      <c r="L551" s="11">
        <v>0.10798136458112649</v>
      </c>
      <c r="M551" s="11">
        <v>9.6216612917498473E-2</v>
      </c>
      <c r="N551" s="11">
        <v>0.10678409422264171</v>
      </c>
      <c r="O551" s="11">
        <v>0.10864407058608724</v>
      </c>
      <c r="P551" s="11">
        <v>0.17004452071134071</v>
      </c>
      <c r="Q551" s="11">
        <v>0.14718360933982355</v>
      </c>
      <c r="R551" s="11">
        <v>0.16354714990032221</v>
      </c>
      <c r="S551" s="11">
        <v>0.14838789931205171</v>
      </c>
    </row>
    <row r="552" spans="1:19" x14ac:dyDescent="0.3">
      <c r="A552" s="4">
        <v>550</v>
      </c>
      <c r="B552" s="17" t="s">
        <v>573</v>
      </c>
      <c r="C552" s="17" t="s">
        <v>27</v>
      </c>
      <c r="D552" s="18">
        <v>2</v>
      </c>
      <c r="E552" s="19">
        <v>45403</v>
      </c>
      <c r="F552" s="20">
        <v>0.72</v>
      </c>
      <c r="G552" s="10">
        <f>IF(E552&gt;[1]GERAL!$G$3,MONTH(E552)-MONTH([1]GERAL!$G$3)+12*YEAR(E552)-12*YEAR([1]GERAL!$G$3)+1,0)</f>
        <v>0</v>
      </c>
      <c r="H552" s="11">
        <v>9.0061851707522872E-2</v>
      </c>
      <c r="I552" s="11">
        <v>9.450842937101607E-2</v>
      </c>
      <c r="J552" s="11">
        <v>9.1066875357315655E-2</v>
      </c>
      <c r="K552" s="11">
        <v>7.1440550118376342E-2</v>
      </c>
      <c r="L552" s="11">
        <v>4.638370159772514E-2</v>
      </c>
      <c r="M552" s="11">
        <v>3.4646341283797594E-2</v>
      </c>
      <c r="N552" s="11">
        <v>4.5669109893090941E-2</v>
      </c>
      <c r="O552" s="11">
        <v>5.5285714185186179E-2</v>
      </c>
      <c r="P552" s="11">
        <v>5.6405824721878411E-2</v>
      </c>
      <c r="Q552" s="11">
        <v>5.8219314147963268E-2</v>
      </c>
      <c r="R552" s="11">
        <v>7.6389560125677783E-2</v>
      </c>
      <c r="S552" s="11">
        <v>8.9184544542361174E-2</v>
      </c>
    </row>
    <row r="553" spans="1:19" x14ac:dyDescent="0.3">
      <c r="A553" s="4">
        <v>551</v>
      </c>
      <c r="B553" s="17" t="s">
        <v>574</v>
      </c>
      <c r="C553" s="17" t="s">
        <v>27</v>
      </c>
      <c r="D553" s="18">
        <v>4</v>
      </c>
      <c r="E553" s="19">
        <v>45415</v>
      </c>
      <c r="F553" s="20">
        <v>1</v>
      </c>
      <c r="G553" s="10">
        <f>IF(E553&gt;[1]GERAL!$G$3,MONTH(E553)-MONTH([1]GERAL!$G$3)+12*YEAR(E553)-12*YEAR([1]GERAL!$G$3)+1,0)</f>
        <v>0</v>
      </c>
      <c r="H553" s="11">
        <v>0.21311355572840648</v>
      </c>
      <c r="I553" s="11">
        <v>0.1901207661284933</v>
      </c>
      <c r="J553" s="11">
        <v>0.20994705417216819</v>
      </c>
      <c r="K553" s="11">
        <v>0.20510982177401438</v>
      </c>
      <c r="L553" s="11">
        <v>0.1792014413042069</v>
      </c>
      <c r="M553" s="11">
        <v>0.20299718972143049</v>
      </c>
      <c r="N553" s="11">
        <v>0.11949454076410511</v>
      </c>
      <c r="O553" s="11">
        <v>0.12235346676955797</v>
      </c>
      <c r="P553" s="11">
        <v>0.13148872103033626</v>
      </c>
      <c r="Q553" s="11">
        <v>9.2863102244319401E-2</v>
      </c>
      <c r="R553" s="11">
        <v>9.2798588563486481E-2</v>
      </c>
      <c r="S553" s="11">
        <v>9.5575018409716439E-2</v>
      </c>
    </row>
    <row r="554" spans="1:19" x14ac:dyDescent="0.3">
      <c r="A554" s="4">
        <v>552</v>
      </c>
      <c r="B554" s="17" t="s">
        <v>575</v>
      </c>
      <c r="C554" s="17" t="s">
        <v>27</v>
      </c>
      <c r="D554" s="18">
        <v>2</v>
      </c>
      <c r="E554" s="19">
        <v>45327</v>
      </c>
      <c r="F554" s="20">
        <v>2.5</v>
      </c>
      <c r="G554" s="10">
        <f>IF(E554&gt;[1]GERAL!$G$3,MONTH(E554)-MONTH([1]GERAL!$G$3)+12*YEAR(E554)-12*YEAR([1]GERAL!$G$3)+1,0)</f>
        <v>0</v>
      </c>
      <c r="H554" s="11">
        <v>0.31271476287334332</v>
      </c>
      <c r="I554" s="11">
        <v>0.32815426864936137</v>
      </c>
      <c r="J554" s="11">
        <v>0.31620442832401274</v>
      </c>
      <c r="K554" s="11">
        <v>0.24805746568880677</v>
      </c>
      <c r="L554" s="11">
        <v>0.16105451943654564</v>
      </c>
      <c r="M554" s="11">
        <v>0.1202997961242972</v>
      </c>
      <c r="N554" s="11">
        <v>0.1585732982398991</v>
      </c>
      <c r="O554" s="11">
        <v>0.1919642853652298</v>
      </c>
      <c r="P554" s="11">
        <v>0.19585355806207783</v>
      </c>
      <c r="Q554" s="11">
        <v>0.2021503963470947</v>
      </c>
      <c r="R554" s="11">
        <v>0.26524152821415897</v>
      </c>
      <c r="S554" s="11">
        <v>0.3096685574387541</v>
      </c>
    </row>
    <row r="555" spans="1:19" x14ac:dyDescent="0.3">
      <c r="A555" s="4">
        <v>553</v>
      </c>
      <c r="B555" s="17" t="s">
        <v>576</v>
      </c>
      <c r="C555" s="17" t="s">
        <v>27</v>
      </c>
      <c r="D555" s="18">
        <v>1</v>
      </c>
      <c r="E555" s="19">
        <v>45634</v>
      </c>
      <c r="F555" s="20">
        <v>1.63</v>
      </c>
      <c r="G555" s="10">
        <f>IF(E555&gt;[1]GERAL!$G$3,MONTH(E555)-MONTH([1]GERAL!$G$3)+12*YEAR(E555)-12*YEAR([1]GERAL!$G$3)+1,0)</f>
        <v>0</v>
      </c>
      <c r="H555" s="11">
        <v>0.35368674693551932</v>
      </c>
      <c r="I555" s="11">
        <v>0.36969350765001419</v>
      </c>
      <c r="J555" s="11">
        <v>0.35904802638227357</v>
      </c>
      <c r="K555" s="11">
        <v>0.30805639939260288</v>
      </c>
      <c r="L555" s="11">
        <v>0.24445781148227247</v>
      </c>
      <c r="M555" s="11">
        <v>0.21782372091044791</v>
      </c>
      <c r="N555" s="11">
        <v>0.24174732442070274</v>
      </c>
      <c r="O555" s="11">
        <v>0.24595810424350306</v>
      </c>
      <c r="P555" s="11">
        <v>0.38496190105484079</v>
      </c>
      <c r="Q555" s="11">
        <v>0.33320733781098943</v>
      </c>
      <c r="R555" s="11">
        <v>0.37025257546878498</v>
      </c>
      <c r="S555" s="11">
        <v>0.33593371649811704</v>
      </c>
    </row>
    <row r="556" spans="1:19" x14ac:dyDescent="0.3">
      <c r="A556" s="4">
        <v>554</v>
      </c>
      <c r="B556" s="17" t="s">
        <v>577</v>
      </c>
      <c r="C556" s="17" t="s">
        <v>27</v>
      </c>
      <c r="D556" s="18">
        <v>2</v>
      </c>
      <c r="E556" s="19">
        <v>45390</v>
      </c>
      <c r="F556" s="20">
        <v>0.2</v>
      </c>
      <c r="G556" s="10">
        <f>IF(E556&gt;[1]GERAL!$G$3,MONTH(E556)-MONTH([1]GERAL!$G$3)+12*YEAR(E556)-12*YEAR([1]GERAL!$G$3)+1,0)</f>
        <v>0</v>
      </c>
      <c r="H556" s="11">
        <v>2.5017181029867466E-2</v>
      </c>
      <c r="I556" s="11">
        <v>2.6252341491948911E-2</v>
      </c>
      <c r="J556" s="11">
        <v>2.5296354265921018E-2</v>
      </c>
      <c r="K556" s="11">
        <v>1.984459725510454E-2</v>
      </c>
      <c r="L556" s="11">
        <v>1.2884361554923653E-2</v>
      </c>
      <c r="M556" s="11">
        <v>9.6239836899437766E-3</v>
      </c>
      <c r="N556" s="11">
        <v>1.268586385919193E-2</v>
      </c>
      <c r="O556" s="11">
        <v>1.5357142829218386E-2</v>
      </c>
      <c r="P556" s="11">
        <v>1.5668284644966227E-2</v>
      </c>
      <c r="Q556" s="11">
        <v>1.6172031707767577E-2</v>
      </c>
      <c r="R556" s="11">
        <v>2.1219322257132717E-2</v>
      </c>
      <c r="S556" s="11">
        <v>2.4773484595100329E-2</v>
      </c>
    </row>
    <row r="557" spans="1:19" x14ac:dyDescent="0.3">
      <c r="A557" s="4">
        <v>555</v>
      </c>
      <c r="B557" s="17" t="s">
        <v>578</v>
      </c>
      <c r="C557" s="17" t="s">
        <v>27</v>
      </c>
      <c r="D557" s="18">
        <v>1</v>
      </c>
      <c r="E557" s="19">
        <v>45646</v>
      </c>
      <c r="F557" s="20">
        <v>2.25</v>
      </c>
      <c r="G557" s="10">
        <f>IF(E557&gt;[1]GERAL!$G$3,MONTH(E557)-MONTH([1]GERAL!$G$3)+12*YEAR(E557)-12*YEAR([1]GERAL!$G$3)+1,0)</f>
        <v>0</v>
      </c>
      <c r="H557" s="11">
        <v>0.48821790221160644</v>
      </c>
      <c r="I557" s="11">
        <v>0.5103131240567681</v>
      </c>
      <c r="J557" s="11">
        <v>0.49561844132522426</v>
      </c>
      <c r="K557" s="11">
        <v>0.42523122615543341</v>
      </c>
      <c r="L557" s="11">
        <v>0.3374417643160203</v>
      </c>
      <c r="M557" s="11">
        <v>0.30067691536718272</v>
      </c>
      <c r="N557" s="11">
        <v>0.33370029444575533</v>
      </c>
      <c r="O557" s="11">
        <v>0.33951272058152265</v>
      </c>
      <c r="P557" s="11">
        <v>0.53138912722293974</v>
      </c>
      <c r="Q557" s="11">
        <v>0.4599487791869486</v>
      </c>
      <c r="R557" s="11">
        <v>0.51108484343850691</v>
      </c>
      <c r="S557" s="11">
        <v>0.46371218535016162</v>
      </c>
    </row>
    <row r="558" spans="1:19" x14ac:dyDescent="0.3">
      <c r="A558" s="4">
        <v>556</v>
      </c>
      <c r="B558" s="17" t="s">
        <v>579</v>
      </c>
      <c r="C558" s="17" t="s">
        <v>27</v>
      </c>
      <c r="D558" s="18">
        <v>3</v>
      </c>
      <c r="E558" s="19">
        <v>45689</v>
      </c>
      <c r="F558" s="20">
        <v>29.385000000000002</v>
      </c>
      <c r="G558" s="10">
        <f>IF(E558&gt;[1]GERAL!$G$3,MONTH(E558)-MONTH([1]GERAL!$G$3)+12*YEAR(E558)-12*YEAR([1]GERAL!$G$3)+1,0)</f>
        <v>2</v>
      </c>
      <c r="H558" s="11">
        <v>6.8912898149049591</v>
      </c>
      <c r="I558" s="11">
        <v>7.0389119157274331</v>
      </c>
      <c r="J558" s="11">
        <v>6.5279543747167885</v>
      </c>
      <c r="K558" s="11">
        <v>6.2662559857139604</v>
      </c>
      <c r="L558" s="11">
        <v>4.1938769188088818</v>
      </c>
      <c r="M558" s="11">
        <v>4.5345646329426081</v>
      </c>
      <c r="N558" s="11">
        <v>4.8440889098756754</v>
      </c>
      <c r="O558" s="11">
        <v>5.1105815591473336</v>
      </c>
      <c r="P558" s="11">
        <v>6.8897766924601607</v>
      </c>
      <c r="Q558" s="11">
        <v>6.9634880284457257</v>
      </c>
      <c r="R558" s="11">
        <v>7.0261783565606182</v>
      </c>
      <c r="S558" s="11">
        <v>6.7764460977658949</v>
      </c>
    </row>
    <row r="559" spans="1:19" x14ac:dyDescent="0.3">
      <c r="A559" s="4">
        <v>557</v>
      </c>
      <c r="B559" s="17" t="s">
        <v>580</v>
      </c>
      <c r="C559" s="17" t="s">
        <v>27</v>
      </c>
      <c r="D559" s="18">
        <v>3</v>
      </c>
      <c r="E559" s="19">
        <v>45748</v>
      </c>
      <c r="F559" s="20">
        <v>29.385000000000002</v>
      </c>
      <c r="G559" s="10">
        <f>IF(E559&gt;[1]GERAL!$G$3,MONTH(E559)-MONTH([1]GERAL!$G$3)+12*YEAR(E559)-12*YEAR([1]GERAL!$G$3)+1,0)</f>
        <v>4</v>
      </c>
      <c r="H559" s="11">
        <v>6.8912898149049591</v>
      </c>
      <c r="I559" s="11">
        <v>7.0389119157274331</v>
      </c>
      <c r="J559" s="11">
        <v>6.5279543747167885</v>
      </c>
      <c r="K559" s="11">
        <v>6.2662559857139604</v>
      </c>
      <c r="L559" s="11">
        <v>4.1938769188088818</v>
      </c>
      <c r="M559" s="11">
        <v>4.5345646329426081</v>
      </c>
      <c r="N559" s="11">
        <v>4.8440889098756754</v>
      </c>
      <c r="O559" s="11">
        <v>5.1105815591473336</v>
      </c>
      <c r="P559" s="11">
        <v>6.8897766924601607</v>
      </c>
      <c r="Q559" s="11">
        <v>6.9634880284457257</v>
      </c>
      <c r="R559" s="11">
        <v>7.0261783565606182</v>
      </c>
      <c r="S559" s="11">
        <v>6.7764460977658949</v>
      </c>
    </row>
    <row r="560" spans="1:19" x14ac:dyDescent="0.3">
      <c r="A560" s="4">
        <v>558</v>
      </c>
      <c r="B560" s="17" t="s">
        <v>581</v>
      </c>
      <c r="C560" s="17" t="s">
        <v>27</v>
      </c>
      <c r="D560" s="18">
        <v>3</v>
      </c>
      <c r="E560" s="19">
        <v>45717</v>
      </c>
      <c r="F560" s="20">
        <v>29.385000000000002</v>
      </c>
      <c r="G560" s="10">
        <f>IF(E560&gt;[1]GERAL!$G$3,MONTH(E560)-MONTH([1]GERAL!$G$3)+12*YEAR(E560)-12*YEAR([1]GERAL!$G$3)+1,0)</f>
        <v>3</v>
      </c>
      <c r="H560" s="11">
        <v>6.8912898149049591</v>
      </c>
      <c r="I560" s="11">
        <v>7.0389119157274331</v>
      </c>
      <c r="J560" s="11">
        <v>6.5279543747167885</v>
      </c>
      <c r="K560" s="11">
        <v>6.2662559857139604</v>
      </c>
      <c r="L560" s="11">
        <v>4.1938769188088818</v>
      </c>
      <c r="M560" s="11">
        <v>4.5345646329426081</v>
      </c>
      <c r="N560" s="11">
        <v>4.8440889098756754</v>
      </c>
      <c r="O560" s="11">
        <v>5.1105815591473336</v>
      </c>
      <c r="P560" s="11">
        <v>6.8897766924601607</v>
      </c>
      <c r="Q560" s="11">
        <v>6.9634880284457257</v>
      </c>
      <c r="R560" s="11">
        <v>7.0261783565606182</v>
      </c>
      <c r="S560" s="11">
        <v>6.7764460977658949</v>
      </c>
    </row>
    <row r="561" spans="1:19" x14ac:dyDescent="0.3">
      <c r="A561" s="4">
        <v>559</v>
      </c>
      <c r="B561" s="17" t="s">
        <v>582</v>
      </c>
      <c r="C561" s="17" t="s">
        <v>27</v>
      </c>
      <c r="D561" s="18">
        <v>3</v>
      </c>
      <c r="E561" s="19">
        <v>45717</v>
      </c>
      <c r="F561" s="20">
        <v>29.385000000000002</v>
      </c>
      <c r="G561" s="10">
        <f>IF(E561&gt;[1]GERAL!$G$3,MONTH(E561)-MONTH([1]GERAL!$G$3)+12*YEAR(E561)-12*YEAR([1]GERAL!$G$3)+1,0)</f>
        <v>3</v>
      </c>
      <c r="H561" s="11">
        <v>6.8912898149049591</v>
      </c>
      <c r="I561" s="11">
        <v>7.0389119157274331</v>
      </c>
      <c r="J561" s="11">
        <v>6.5279543747167885</v>
      </c>
      <c r="K561" s="11">
        <v>6.2662559857139604</v>
      </c>
      <c r="L561" s="11">
        <v>4.1938769188088818</v>
      </c>
      <c r="M561" s="11">
        <v>4.5345646329426081</v>
      </c>
      <c r="N561" s="11">
        <v>4.8440889098756754</v>
      </c>
      <c r="O561" s="11">
        <v>5.1105815591473336</v>
      </c>
      <c r="P561" s="11">
        <v>6.8897766924601607</v>
      </c>
      <c r="Q561" s="11">
        <v>6.9634880284457257</v>
      </c>
      <c r="R561" s="11">
        <v>7.0261783565606182</v>
      </c>
      <c r="S561" s="11">
        <v>6.7764460977658949</v>
      </c>
    </row>
    <row r="562" spans="1:19" x14ac:dyDescent="0.3">
      <c r="A562" s="4">
        <v>560</v>
      </c>
      <c r="B562" s="17" t="s">
        <v>583</v>
      </c>
      <c r="C562" s="17" t="s">
        <v>27</v>
      </c>
      <c r="D562" s="18">
        <v>3</v>
      </c>
      <c r="E562" s="19">
        <v>45464</v>
      </c>
      <c r="F562" s="20">
        <v>1.845</v>
      </c>
      <c r="G562" s="10">
        <f>IF(E562&gt;[1]GERAL!$G$3,MONTH(E562)-MONTH([1]GERAL!$G$3)+12*YEAR(E562)-12*YEAR([1]GERAL!$G$3)+1,0)</f>
        <v>0</v>
      </c>
      <c r="H562" s="11">
        <v>0.43268435285008167</v>
      </c>
      <c r="I562" s="11">
        <v>0.44195312181443297</v>
      </c>
      <c r="J562" s="11">
        <v>0.40987156104653649</v>
      </c>
      <c r="K562" s="11">
        <v>0.3934402686282884</v>
      </c>
      <c r="L562" s="11">
        <v>0.26332152170162959</v>
      </c>
      <c r="M562" s="11">
        <v>0.28471232764264459</v>
      </c>
      <c r="N562" s="11">
        <v>0.30414647060475142</v>
      </c>
      <c r="O562" s="11">
        <v>0.32087878089592753</v>
      </c>
      <c r="P562" s="11">
        <v>0.43258934822491052</v>
      </c>
      <c r="Q562" s="11">
        <v>0.43721747192385108</v>
      </c>
      <c r="R562" s="11">
        <v>0.44115361809951809</v>
      </c>
      <c r="S562" s="11">
        <v>0.42547364472955845</v>
      </c>
    </row>
    <row r="563" spans="1:19" x14ac:dyDescent="0.3">
      <c r="A563" s="4">
        <v>561</v>
      </c>
      <c r="B563" s="17" t="s">
        <v>584</v>
      </c>
      <c r="C563" s="17" t="s">
        <v>27</v>
      </c>
      <c r="D563" s="18">
        <v>1</v>
      </c>
      <c r="E563" s="19">
        <v>45563</v>
      </c>
      <c r="F563" s="20">
        <v>2.13</v>
      </c>
      <c r="G563" s="10">
        <f>IF(E563&gt;[1]GERAL!$G$3,MONTH(E563)-MONTH([1]GERAL!$G$3)+12*YEAR(E563)-12*YEAR([1]GERAL!$G$3)+1,0)</f>
        <v>0</v>
      </c>
      <c r="H563" s="11">
        <v>0.46217961409365405</v>
      </c>
      <c r="I563" s="11">
        <v>0.48309642410707376</v>
      </c>
      <c r="J563" s="11">
        <v>0.46918545778787896</v>
      </c>
      <c r="K563" s="11">
        <v>0.40255222742714364</v>
      </c>
      <c r="L563" s="11">
        <v>0.3194448702191659</v>
      </c>
      <c r="M563" s="11">
        <v>0.28464081321426632</v>
      </c>
      <c r="N563" s="11">
        <v>0.31590294540864838</v>
      </c>
      <c r="O563" s="11">
        <v>0.32140537548384146</v>
      </c>
      <c r="P563" s="11">
        <v>0.50304837377104961</v>
      </c>
      <c r="Q563" s="11">
        <v>0.43541817763031132</v>
      </c>
      <c r="R563" s="11">
        <v>0.48382698512178651</v>
      </c>
      <c r="S563" s="11">
        <v>0.43898086879815296</v>
      </c>
    </row>
    <row r="564" spans="1:19" x14ac:dyDescent="0.3">
      <c r="A564" s="4">
        <v>562</v>
      </c>
      <c r="B564" s="17" t="s">
        <v>585</v>
      </c>
      <c r="C564" s="17" t="s">
        <v>27</v>
      </c>
      <c r="D564" s="18">
        <v>2</v>
      </c>
      <c r="E564" s="19">
        <v>45503</v>
      </c>
      <c r="F564" s="20">
        <v>0.55000000000000004</v>
      </c>
      <c r="G564" s="10">
        <f>IF(E564&gt;[1]GERAL!$G$3,MONTH(E564)-MONTH([1]GERAL!$G$3)+12*YEAR(E564)-12*YEAR([1]GERAL!$G$3)+1,0)</f>
        <v>0</v>
      </c>
      <c r="H564" s="11">
        <v>6.8797247832135533E-2</v>
      </c>
      <c r="I564" s="11">
        <v>7.2193939102859511E-2</v>
      </c>
      <c r="J564" s="11">
        <v>6.95649742312828E-2</v>
      </c>
      <c r="K564" s="11">
        <v>5.4572642451537492E-2</v>
      </c>
      <c r="L564" s="11">
        <v>3.5431994276040046E-2</v>
      </c>
      <c r="M564" s="11">
        <v>2.6465955147345385E-2</v>
      </c>
      <c r="N564" s="11">
        <v>3.4886125612777805E-2</v>
      </c>
      <c r="O564" s="11">
        <v>4.2232142780350562E-2</v>
      </c>
      <c r="P564" s="11">
        <v>4.3087782773657129E-2</v>
      </c>
      <c r="Q564" s="11">
        <v>4.4473087196360839E-2</v>
      </c>
      <c r="R564" s="11">
        <v>5.8353136207114978E-2</v>
      </c>
      <c r="S564" s="11">
        <v>6.8127082636525907E-2</v>
      </c>
    </row>
    <row r="565" spans="1:19" x14ac:dyDescent="0.3">
      <c r="A565" s="4">
        <v>563</v>
      </c>
      <c r="B565" s="17" t="s">
        <v>586</v>
      </c>
      <c r="C565" s="17" t="s">
        <v>27</v>
      </c>
      <c r="D565" s="18">
        <v>1</v>
      </c>
      <c r="E565" s="19">
        <v>45433</v>
      </c>
      <c r="F565" s="20">
        <v>1</v>
      </c>
      <c r="G565" s="10">
        <f>IF(E565&gt;[1]GERAL!$G$3,MONTH(E565)-MONTH([1]GERAL!$G$3)+12*YEAR(E565)-12*YEAR([1]GERAL!$G$3)+1,0)</f>
        <v>0</v>
      </c>
      <c r="H565" s="11">
        <v>0.21698573431626952</v>
      </c>
      <c r="I565" s="11">
        <v>0.22680583291411915</v>
      </c>
      <c r="J565" s="11">
        <v>0.22027486281121078</v>
      </c>
      <c r="K565" s="11">
        <v>0.18899165606908153</v>
      </c>
      <c r="L565" s="11">
        <v>0.14997411747378681</v>
      </c>
      <c r="M565" s="11">
        <v>0.13363418460763676</v>
      </c>
      <c r="N565" s="11">
        <v>0.14831124197589127</v>
      </c>
      <c r="O565" s="11">
        <v>0.15089454248067674</v>
      </c>
      <c r="P565" s="11">
        <v>0.23617294543241768</v>
      </c>
      <c r="Q565" s="11">
        <v>0.20442167963864383</v>
      </c>
      <c r="R565" s="11">
        <v>0.22714881930600306</v>
      </c>
      <c r="S565" s="11">
        <v>0.20609430460007183</v>
      </c>
    </row>
    <row r="566" spans="1:19" x14ac:dyDescent="0.3">
      <c r="A566" s="4">
        <v>564</v>
      </c>
      <c r="B566" s="17" t="s">
        <v>587</v>
      </c>
      <c r="C566" s="17" t="s">
        <v>27</v>
      </c>
      <c r="D566" s="18">
        <v>1</v>
      </c>
      <c r="E566" s="19">
        <v>45419</v>
      </c>
      <c r="F566" s="20">
        <v>0.22613</v>
      </c>
      <c r="G566" s="10">
        <f>IF(E566&gt;[1]GERAL!$G$3,MONTH(E566)-MONTH([1]GERAL!$G$3)+12*YEAR(E566)-12*YEAR([1]GERAL!$G$3)+1,0)</f>
        <v>0</v>
      </c>
      <c r="H566" s="11">
        <v>4.906698410093803E-2</v>
      </c>
      <c r="I566" s="11">
        <v>5.1287602996869762E-2</v>
      </c>
      <c r="J566" s="11">
        <v>4.9810754727499094E-2</v>
      </c>
      <c r="K566" s="11">
        <v>4.2736683186901402E-2</v>
      </c>
      <c r="L566" s="11">
        <v>3.391364718434741E-2</v>
      </c>
      <c r="M566" s="11">
        <v>3.0218698165324902E-2</v>
      </c>
      <c r="N566" s="11">
        <v>3.353762114800829E-2</v>
      </c>
      <c r="O566" s="11">
        <v>3.4121782891155431E-2</v>
      </c>
      <c r="P566" s="11">
        <v>5.3405788150632606E-2</v>
      </c>
      <c r="Q566" s="11">
        <v>4.6225874416686526E-2</v>
      </c>
      <c r="R566" s="11">
        <v>5.1365162509666468E-2</v>
      </c>
      <c r="S566" s="11">
        <v>4.6604105099214241E-2</v>
      </c>
    </row>
    <row r="567" spans="1:19" x14ac:dyDescent="0.3">
      <c r="A567" s="4">
        <v>565</v>
      </c>
      <c r="B567" s="17" t="s">
        <v>588</v>
      </c>
      <c r="C567" s="17" t="s">
        <v>27</v>
      </c>
      <c r="D567" s="18">
        <v>4</v>
      </c>
      <c r="E567" s="19">
        <v>45587</v>
      </c>
      <c r="F567" s="20">
        <v>1.5</v>
      </c>
      <c r="G567" s="10">
        <f>IF(E567&gt;[1]GERAL!$G$3,MONTH(E567)-MONTH([1]GERAL!$G$3)+12*YEAR(E567)-12*YEAR([1]GERAL!$G$3)+1,0)</f>
        <v>0</v>
      </c>
      <c r="H567" s="11">
        <v>0.31967033359260971</v>
      </c>
      <c r="I567" s="11">
        <v>0.28518114919273996</v>
      </c>
      <c r="J567" s="11">
        <v>0.31492058125825229</v>
      </c>
      <c r="K567" s="11">
        <v>0.30766473266102157</v>
      </c>
      <c r="L567" s="11">
        <v>0.26880216195631035</v>
      </c>
      <c r="M567" s="11">
        <v>0.30449578458214577</v>
      </c>
      <c r="N567" s="11">
        <v>0.17924181114615767</v>
      </c>
      <c r="O567" s="11">
        <v>0.18353020015433696</v>
      </c>
      <c r="P567" s="11">
        <v>0.1972330815455044</v>
      </c>
      <c r="Q567" s="11">
        <v>0.13929465336647912</v>
      </c>
      <c r="R567" s="11">
        <v>0.13919788284522971</v>
      </c>
      <c r="S567" s="11">
        <v>0.14336252761457466</v>
      </c>
    </row>
    <row r="568" spans="1:19" x14ac:dyDescent="0.3">
      <c r="A568" s="4">
        <v>566</v>
      </c>
      <c r="B568" s="17" t="s">
        <v>589</v>
      </c>
      <c r="C568" s="17" t="s">
        <v>27</v>
      </c>
      <c r="D568" s="18">
        <v>1</v>
      </c>
      <c r="E568" s="19">
        <v>46054</v>
      </c>
      <c r="F568" s="20">
        <v>25</v>
      </c>
      <c r="G568" s="10">
        <f>IF(E568&gt;[1]GERAL!$G$3,MONTH(E568)-MONTH([1]GERAL!$G$3)+12*YEAR(E568)-12*YEAR([1]GERAL!$G$3)+1,0)</f>
        <v>14</v>
      </c>
      <c r="H568" s="11">
        <v>5.4246433579067377</v>
      </c>
      <c r="I568" s="11">
        <v>5.6701458228529784</v>
      </c>
      <c r="J568" s="11">
        <v>5.5068715702802695</v>
      </c>
      <c r="K568" s="11">
        <v>4.724791401727038</v>
      </c>
      <c r="L568" s="11">
        <v>3.7493529368446703</v>
      </c>
      <c r="M568" s="11">
        <v>3.3408546151909189</v>
      </c>
      <c r="N568" s="11">
        <v>3.7077810493972816</v>
      </c>
      <c r="O568" s="11">
        <v>3.7723635620169187</v>
      </c>
      <c r="P568" s="11">
        <v>5.9043236358104423</v>
      </c>
      <c r="Q568" s="11">
        <v>5.1105419909660954</v>
      </c>
      <c r="R568" s="11">
        <v>5.6787204826500766</v>
      </c>
      <c r="S568" s="11">
        <v>5.1523576150017956</v>
      </c>
    </row>
    <row r="569" spans="1:19" x14ac:dyDescent="0.3">
      <c r="A569" s="4">
        <v>567</v>
      </c>
      <c r="B569" s="17" t="s">
        <v>590</v>
      </c>
      <c r="C569" s="17" t="s">
        <v>27</v>
      </c>
      <c r="D569" s="18">
        <v>1</v>
      </c>
      <c r="E569" s="19">
        <v>46054</v>
      </c>
      <c r="F569" s="20">
        <v>25</v>
      </c>
      <c r="G569" s="10">
        <f>IF(E569&gt;[1]GERAL!$G$3,MONTH(E569)-MONTH([1]GERAL!$G$3)+12*YEAR(E569)-12*YEAR([1]GERAL!$G$3)+1,0)</f>
        <v>14</v>
      </c>
      <c r="H569" s="11">
        <v>5.4246433579067377</v>
      </c>
      <c r="I569" s="11">
        <v>5.6701458228529784</v>
      </c>
      <c r="J569" s="11">
        <v>5.5068715702802695</v>
      </c>
      <c r="K569" s="11">
        <v>4.724791401727038</v>
      </c>
      <c r="L569" s="11">
        <v>3.7493529368446703</v>
      </c>
      <c r="M569" s="11">
        <v>3.3408546151909189</v>
      </c>
      <c r="N569" s="11">
        <v>3.7077810493972816</v>
      </c>
      <c r="O569" s="11">
        <v>3.7723635620169187</v>
      </c>
      <c r="P569" s="11">
        <v>5.9043236358104423</v>
      </c>
      <c r="Q569" s="11">
        <v>5.1105419909660954</v>
      </c>
      <c r="R569" s="11">
        <v>5.6787204826500766</v>
      </c>
      <c r="S569" s="11">
        <v>5.1523576150017956</v>
      </c>
    </row>
    <row r="570" spans="1:19" x14ac:dyDescent="0.3">
      <c r="A570" s="4">
        <v>568</v>
      </c>
      <c r="B570" s="17" t="s">
        <v>591</v>
      </c>
      <c r="C570" s="17" t="s">
        <v>27</v>
      </c>
      <c r="D570" s="18">
        <v>1</v>
      </c>
      <c r="E570" s="19">
        <v>46054</v>
      </c>
      <c r="F570" s="20">
        <v>30</v>
      </c>
      <c r="G570" s="10">
        <f>IF(E570&gt;[1]GERAL!$G$3,MONTH(E570)-MONTH([1]GERAL!$G$3)+12*YEAR(E570)-12*YEAR([1]GERAL!$G$3)+1,0)</f>
        <v>14</v>
      </c>
      <c r="H570" s="11">
        <v>6.5095720294880861</v>
      </c>
      <c r="I570" s="11">
        <v>6.8041749874235746</v>
      </c>
      <c r="J570" s="11">
        <v>6.6082458843363234</v>
      </c>
      <c r="K570" s="11">
        <v>5.669749682072446</v>
      </c>
      <c r="L570" s="11">
        <v>4.4992235242136038</v>
      </c>
      <c r="M570" s="11">
        <v>4.0090255382291033</v>
      </c>
      <c r="N570" s="11">
        <v>4.4493372592767377</v>
      </c>
      <c r="O570" s="11">
        <v>4.5268362744203019</v>
      </c>
      <c r="P570" s="11">
        <v>7.0851883629725307</v>
      </c>
      <c r="Q570" s="11">
        <v>6.1326503891593145</v>
      </c>
      <c r="R570" s="11">
        <v>6.8144645791800915</v>
      </c>
      <c r="S570" s="11">
        <v>6.1828291380021554</v>
      </c>
    </row>
    <row r="571" spans="1:19" x14ac:dyDescent="0.3">
      <c r="A571" s="4">
        <v>569</v>
      </c>
      <c r="B571" s="17" t="s">
        <v>592</v>
      </c>
      <c r="C571" s="17" t="s">
        <v>27</v>
      </c>
      <c r="D571" s="18">
        <v>3</v>
      </c>
      <c r="E571" s="19">
        <v>45642</v>
      </c>
      <c r="F571" s="20">
        <v>4.9939999999999998</v>
      </c>
      <c r="G571" s="10">
        <f>IF(E571&gt;[1]GERAL!$G$3,MONTH(E571)-MONTH([1]GERAL!$G$3)+12*YEAR(E571)-12*YEAR([1]GERAL!$G$3)+1,0)</f>
        <v>0</v>
      </c>
      <c r="H571" s="11">
        <v>1.1711792185004377</v>
      </c>
      <c r="I571" s="11">
        <v>1.1962676912418853</v>
      </c>
      <c r="J571" s="11">
        <v>1.1094301224208147</v>
      </c>
      <c r="K571" s="11">
        <v>1.0649543097721801</v>
      </c>
      <c r="L571" s="11">
        <v>0.71275212974413993</v>
      </c>
      <c r="M571" s="11">
        <v>0.77065222994437232</v>
      </c>
      <c r="N571" s="11">
        <v>0.8232560835773054</v>
      </c>
      <c r="O571" s="11">
        <v>0.86854668389932899</v>
      </c>
      <c r="P571" s="11">
        <v>1.1709220623497036</v>
      </c>
      <c r="Q571" s="11">
        <v>1.1834493521884619</v>
      </c>
      <c r="R571" s="11">
        <v>1.1941036145197796</v>
      </c>
      <c r="S571" s="11">
        <v>1.1516614535389782</v>
      </c>
    </row>
    <row r="572" spans="1:19" x14ac:dyDescent="0.3">
      <c r="A572" s="4">
        <v>570</v>
      </c>
      <c r="B572" s="17" t="s">
        <v>593</v>
      </c>
      <c r="C572" s="17" t="s">
        <v>27</v>
      </c>
      <c r="D572" s="18">
        <v>3</v>
      </c>
      <c r="E572" s="19">
        <v>45642</v>
      </c>
      <c r="F572" s="20">
        <v>4.9939999999999998</v>
      </c>
      <c r="G572" s="10">
        <f>IF(E572&gt;[1]GERAL!$G$3,MONTH(E572)-MONTH([1]GERAL!$G$3)+12*YEAR(E572)-12*YEAR([1]GERAL!$G$3)+1,0)</f>
        <v>0</v>
      </c>
      <c r="H572" s="11">
        <v>1.1711792185004377</v>
      </c>
      <c r="I572" s="11">
        <v>1.1962676912418853</v>
      </c>
      <c r="J572" s="11">
        <v>1.1094301224208147</v>
      </c>
      <c r="K572" s="11">
        <v>1.0649543097721801</v>
      </c>
      <c r="L572" s="11">
        <v>0.71275212974413993</v>
      </c>
      <c r="M572" s="11">
        <v>0.77065222994437232</v>
      </c>
      <c r="N572" s="11">
        <v>0.8232560835773054</v>
      </c>
      <c r="O572" s="11">
        <v>0.86854668389932899</v>
      </c>
      <c r="P572" s="11">
        <v>1.1709220623497036</v>
      </c>
      <c r="Q572" s="11">
        <v>1.1834493521884619</v>
      </c>
      <c r="R572" s="11">
        <v>1.1941036145197796</v>
      </c>
      <c r="S572" s="11">
        <v>1.1516614535389782</v>
      </c>
    </row>
    <row r="573" spans="1:19" x14ac:dyDescent="0.3">
      <c r="A573" s="4">
        <v>571</v>
      </c>
      <c r="B573" s="17" t="s">
        <v>594</v>
      </c>
      <c r="C573" s="17" t="s">
        <v>27</v>
      </c>
      <c r="D573" s="18">
        <v>3</v>
      </c>
      <c r="E573" s="19">
        <v>45642</v>
      </c>
      <c r="F573" s="20">
        <v>4.9939999999999998</v>
      </c>
      <c r="G573" s="10">
        <f>IF(E573&gt;[1]GERAL!$G$3,MONTH(E573)-MONTH([1]GERAL!$G$3)+12*YEAR(E573)-12*YEAR([1]GERAL!$G$3)+1,0)</f>
        <v>0</v>
      </c>
      <c r="H573" s="11">
        <v>1.1711792185004377</v>
      </c>
      <c r="I573" s="11">
        <v>1.1962676912418853</v>
      </c>
      <c r="J573" s="11">
        <v>1.1094301224208147</v>
      </c>
      <c r="K573" s="11">
        <v>1.0649543097721801</v>
      </c>
      <c r="L573" s="11">
        <v>0.71275212974413993</v>
      </c>
      <c r="M573" s="11">
        <v>0.77065222994437232</v>
      </c>
      <c r="N573" s="11">
        <v>0.8232560835773054</v>
      </c>
      <c r="O573" s="11">
        <v>0.86854668389932899</v>
      </c>
      <c r="P573" s="11">
        <v>1.1709220623497036</v>
      </c>
      <c r="Q573" s="11">
        <v>1.1834493521884619</v>
      </c>
      <c r="R573" s="11">
        <v>1.1941036145197796</v>
      </c>
      <c r="S573" s="11">
        <v>1.1516614535389782</v>
      </c>
    </row>
    <row r="574" spans="1:19" x14ac:dyDescent="0.3">
      <c r="A574" s="4">
        <v>572</v>
      </c>
      <c r="B574" s="17" t="s">
        <v>595</v>
      </c>
      <c r="C574" s="17" t="s">
        <v>27</v>
      </c>
      <c r="D574" s="18">
        <v>3</v>
      </c>
      <c r="E574" s="19">
        <v>45642</v>
      </c>
      <c r="F574" s="20">
        <v>4.9939999999999998</v>
      </c>
      <c r="G574" s="10">
        <f>IF(E574&gt;[1]GERAL!$G$3,MONTH(E574)-MONTH([1]GERAL!$G$3)+12*YEAR(E574)-12*YEAR([1]GERAL!$G$3)+1,0)</f>
        <v>0</v>
      </c>
      <c r="H574" s="11">
        <v>1.1711792185004377</v>
      </c>
      <c r="I574" s="11">
        <v>1.1962676912418853</v>
      </c>
      <c r="J574" s="11">
        <v>1.1094301224208147</v>
      </c>
      <c r="K574" s="11">
        <v>1.0649543097721801</v>
      </c>
      <c r="L574" s="11">
        <v>0.71275212974413993</v>
      </c>
      <c r="M574" s="11">
        <v>0.77065222994437232</v>
      </c>
      <c r="N574" s="11">
        <v>0.8232560835773054</v>
      </c>
      <c r="O574" s="11">
        <v>0.86854668389932899</v>
      </c>
      <c r="P574" s="11">
        <v>1.1709220623497036</v>
      </c>
      <c r="Q574" s="11">
        <v>1.1834493521884619</v>
      </c>
      <c r="R574" s="11">
        <v>1.1941036145197796</v>
      </c>
      <c r="S574" s="11">
        <v>1.1516614535389782</v>
      </c>
    </row>
    <row r="575" spans="1:19" x14ac:dyDescent="0.3">
      <c r="A575" s="4">
        <v>573</v>
      </c>
      <c r="B575" s="17" t="s">
        <v>596</v>
      </c>
      <c r="C575" s="17" t="s">
        <v>27</v>
      </c>
      <c r="D575" s="18">
        <v>3</v>
      </c>
      <c r="E575" s="19">
        <v>45642</v>
      </c>
      <c r="F575" s="20">
        <v>4.9939999999999998</v>
      </c>
      <c r="G575" s="10">
        <f>IF(E575&gt;[1]GERAL!$G$3,MONTH(E575)-MONTH([1]GERAL!$G$3)+12*YEAR(E575)-12*YEAR([1]GERAL!$G$3)+1,0)</f>
        <v>0</v>
      </c>
      <c r="H575" s="11">
        <v>1.1711792185004377</v>
      </c>
      <c r="I575" s="11">
        <v>1.1962676912418853</v>
      </c>
      <c r="J575" s="11">
        <v>1.1094301224208147</v>
      </c>
      <c r="K575" s="11">
        <v>1.0649543097721801</v>
      </c>
      <c r="L575" s="11">
        <v>0.71275212974413993</v>
      </c>
      <c r="M575" s="11">
        <v>0.77065222994437232</v>
      </c>
      <c r="N575" s="11">
        <v>0.8232560835773054</v>
      </c>
      <c r="O575" s="11">
        <v>0.86854668389932899</v>
      </c>
      <c r="P575" s="11">
        <v>1.1709220623497036</v>
      </c>
      <c r="Q575" s="11">
        <v>1.1834493521884619</v>
      </c>
      <c r="R575" s="11">
        <v>1.1941036145197796</v>
      </c>
      <c r="S575" s="11">
        <v>1.1516614535389782</v>
      </c>
    </row>
    <row r="576" spans="1:19" x14ac:dyDescent="0.3">
      <c r="A576" s="4">
        <v>574</v>
      </c>
      <c r="B576" s="17" t="s">
        <v>597</v>
      </c>
      <c r="C576" s="17" t="s">
        <v>27</v>
      </c>
      <c r="D576" s="18">
        <v>3</v>
      </c>
      <c r="E576" s="19">
        <v>45642</v>
      </c>
      <c r="F576" s="20">
        <v>4.9939999999999998</v>
      </c>
      <c r="G576" s="10">
        <f>IF(E576&gt;[1]GERAL!$G$3,MONTH(E576)-MONTH([1]GERAL!$G$3)+12*YEAR(E576)-12*YEAR([1]GERAL!$G$3)+1,0)</f>
        <v>0</v>
      </c>
      <c r="H576" s="11">
        <v>1.1711792185004377</v>
      </c>
      <c r="I576" s="11">
        <v>1.1962676912418853</v>
      </c>
      <c r="J576" s="11">
        <v>1.1094301224208147</v>
      </c>
      <c r="K576" s="11">
        <v>1.0649543097721801</v>
      </c>
      <c r="L576" s="11">
        <v>0.71275212974413993</v>
      </c>
      <c r="M576" s="11">
        <v>0.77065222994437232</v>
      </c>
      <c r="N576" s="11">
        <v>0.8232560835773054</v>
      </c>
      <c r="O576" s="11">
        <v>0.86854668389932899</v>
      </c>
      <c r="P576" s="11">
        <v>1.1709220623497036</v>
      </c>
      <c r="Q576" s="11">
        <v>1.1834493521884619</v>
      </c>
      <c r="R576" s="11">
        <v>1.1941036145197796</v>
      </c>
      <c r="S576" s="11">
        <v>1.1516614535389782</v>
      </c>
    </row>
    <row r="577" spans="1:19" x14ac:dyDescent="0.3">
      <c r="A577" s="4">
        <v>575</v>
      </c>
      <c r="B577" s="17" t="s">
        <v>598</v>
      </c>
      <c r="C577" s="17" t="s">
        <v>27</v>
      </c>
      <c r="D577" s="18">
        <v>3</v>
      </c>
      <c r="E577" s="19">
        <v>45642</v>
      </c>
      <c r="F577" s="20">
        <v>4.9939999999999998</v>
      </c>
      <c r="G577" s="10">
        <f>IF(E577&gt;[1]GERAL!$G$3,MONTH(E577)-MONTH([1]GERAL!$G$3)+12*YEAR(E577)-12*YEAR([1]GERAL!$G$3)+1,0)</f>
        <v>0</v>
      </c>
      <c r="H577" s="11">
        <v>1.1711792185004377</v>
      </c>
      <c r="I577" s="11">
        <v>1.1962676912418853</v>
      </c>
      <c r="J577" s="11">
        <v>1.1094301224208147</v>
      </c>
      <c r="K577" s="11">
        <v>1.0649543097721801</v>
      </c>
      <c r="L577" s="11">
        <v>0.71275212974413993</v>
      </c>
      <c r="M577" s="11">
        <v>0.77065222994437232</v>
      </c>
      <c r="N577" s="11">
        <v>0.8232560835773054</v>
      </c>
      <c r="O577" s="11">
        <v>0.86854668389932899</v>
      </c>
      <c r="P577" s="11">
        <v>1.1709220623497036</v>
      </c>
      <c r="Q577" s="11">
        <v>1.1834493521884619</v>
      </c>
      <c r="R577" s="11">
        <v>1.1941036145197796</v>
      </c>
      <c r="S577" s="11">
        <v>1.1516614535389782</v>
      </c>
    </row>
    <row r="578" spans="1:19" x14ac:dyDescent="0.3">
      <c r="A578" s="4">
        <v>576</v>
      </c>
      <c r="B578" s="17" t="s">
        <v>599</v>
      </c>
      <c r="C578" s="17" t="s">
        <v>27</v>
      </c>
      <c r="D578" s="18">
        <v>3</v>
      </c>
      <c r="E578" s="19">
        <v>45642</v>
      </c>
      <c r="F578" s="20">
        <v>4.9939999999999998</v>
      </c>
      <c r="G578" s="10">
        <f>IF(E578&gt;[1]GERAL!$G$3,MONTH(E578)-MONTH([1]GERAL!$G$3)+12*YEAR(E578)-12*YEAR([1]GERAL!$G$3)+1,0)</f>
        <v>0</v>
      </c>
      <c r="H578" s="11">
        <v>1.1711792185004377</v>
      </c>
      <c r="I578" s="11">
        <v>1.1962676912418853</v>
      </c>
      <c r="J578" s="11">
        <v>1.1094301224208147</v>
      </c>
      <c r="K578" s="11">
        <v>1.0649543097721801</v>
      </c>
      <c r="L578" s="11">
        <v>0.71275212974413993</v>
      </c>
      <c r="M578" s="11">
        <v>0.77065222994437232</v>
      </c>
      <c r="N578" s="11">
        <v>0.8232560835773054</v>
      </c>
      <c r="O578" s="11">
        <v>0.86854668389932899</v>
      </c>
      <c r="P578" s="11">
        <v>1.1709220623497036</v>
      </c>
      <c r="Q578" s="11">
        <v>1.1834493521884619</v>
      </c>
      <c r="R578" s="11">
        <v>1.1941036145197796</v>
      </c>
      <c r="S578" s="11">
        <v>1.1516614535389782</v>
      </c>
    </row>
    <row r="579" spans="1:19" x14ac:dyDescent="0.3">
      <c r="A579" s="4">
        <v>577</v>
      </c>
      <c r="B579" s="17" t="s">
        <v>600</v>
      </c>
      <c r="C579" s="17" t="s">
        <v>27</v>
      </c>
      <c r="D579" s="18">
        <v>3</v>
      </c>
      <c r="E579" s="19">
        <v>45642</v>
      </c>
      <c r="F579" s="20">
        <v>2.9510000000000001</v>
      </c>
      <c r="G579" s="10">
        <f>IF(E579&gt;[1]GERAL!$G$3,MONTH(E579)-MONTH([1]GERAL!$G$3)+12*YEAR(E579)-12*YEAR([1]GERAL!$G$3)+1,0)</f>
        <v>0</v>
      </c>
      <c r="H579" s="11">
        <v>0.69206044729571325</v>
      </c>
      <c r="I579" s="11">
        <v>0.70688545391565949</v>
      </c>
      <c r="J579" s="11">
        <v>0.65557234506684514</v>
      </c>
      <c r="K579" s="11">
        <v>0.62929118304719744</v>
      </c>
      <c r="L579" s="11">
        <v>0.42117171303062817</v>
      </c>
      <c r="M579" s="11">
        <v>0.4553854086034928</v>
      </c>
      <c r="N579" s="11">
        <v>0.48646950393204413</v>
      </c>
      <c r="O579" s="11">
        <v>0.51323213139505808</v>
      </c>
      <c r="P579" s="11">
        <v>0.69190849138846133</v>
      </c>
      <c r="Q579" s="11">
        <v>0.69931098083863663</v>
      </c>
      <c r="R579" s="11">
        <v>0.70560668130714255</v>
      </c>
      <c r="S579" s="11">
        <v>0.68052722254575992</v>
      </c>
    </row>
    <row r="580" spans="1:19" x14ac:dyDescent="0.3">
      <c r="A580" s="4">
        <v>578</v>
      </c>
      <c r="B580" s="17" t="s">
        <v>601</v>
      </c>
      <c r="C580" s="17" t="s">
        <v>27</v>
      </c>
      <c r="D580" s="18">
        <v>1</v>
      </c>
      <c r="E580" s="19">
        <v>45411</v>
      </c>
      <c r="F580" s="20">
        <v>40</v>
      </c>
      <c r="G580" s="10">
        <f>IF(E580&gt;[1]GERAL!$G$3,MONTH(E580)-MONTH([1]GERAL!$G$3)+12*YEAR(E580)-12*YEAR([1]GERAL!$G$3)+1,0)</f>
        <v>0</v>
      </c>
      <c r="H580" s="11">
        <v>8.6794293726507803</v>
      </c>
      <c r="I580" s="11">
        <v>9.0722333165647662</v>
      </c>
      <c r="J580" s="11">
        <v>8.8109945124484312</v>
      </c>
      <c r="K580" s="11">
        <v>7.559666242763261</v>
      </c>
      <c r="L580" s="11">
        <v>5.9989646989514718</v>
      </c>
      <c r="M580" s="11">
        <v>5.3453673843054705</v>
      </c>
      <c r="N580" s="11">
        <v>5.9324496790356509</v>
      </c>
      <c r="O580" s="11">
        <v>6.0357816992270692</v>
      </c>
      <c r="P580" s="11">
        <v>9.4469178172967077</v>
      </c>
      <c r="Q580" s="11">
        <v>8.1768671855457526</v>
      </c>
      <c r="R580" s="11">
        <v>9.0859527722401232</v>
      </c>
      <c r="S580" s="11">
        <v>8.2437721840028733</v>
      </c>
    </row>
    <row r="581" spans="1:19" x14ac:dyDescent="0.3">
      <c r="A581" s="4">
        <v>579</v>
      </c>
      <c r="B581" s="17" t="s">
        <v>602</v>
      </c>
      <c r="C581" s="17" t="s">
        <v>27</v>
      </c>
      <c r="D581" s="18">
        <v>1</v>
      </c>
      <c r="E581" s="19">
        <v>45447</v>
      </c>
      <c r="F581" s="20">
        <v>40</v>
      </c>
      <c r="G581" s="10">
        <f>IF(E581&gt;[1]GERAL!$G$3,MONTH(E581)-MONTH([1]GERAL!$G$3)+12*YEAR(E581)-12*YEAR([1]GERAL!$G$3)+1,0)</f>
        <v>0</v>
      </c>
      <c r="H581" s="11">
        <v>8.6794293726507803</v>
      </c>
      <c r="I581" s="11">
        <v>9.0722333165647662</v>
      </c>
      <c r="J581" s="11">
        <v>8.8109945124484312</v>
      </c>
      <c r="K581" s="11">
        <v>7.559666242763261</v>
      </c>
      <c r="L581" s="11">
        <v>5.9989646989514718</v>
      </c>
      <c r="M581" s="11">
        <v>5.3453673843054705</v>
      </c>
      <c r="N581" s="11">
        <v>5.9324496790356509</v>
      </c>
      <c r="O581" s="11">
        <v>6.0357816992270692</v>
      </c>
      <c r="P581" s="11">
        <v>9.4469178172967077</v>
      </c>
      <c r="Q581" s="11">
        <v>8.1768671855457526</v>
      </c>
      <c r="R581" s="11">
        <v>9.0859527722401232</v>
      </c>
      <c r="S581" s="11">
        <v>8.2437721840028733</v>
      </c>
    </row>
    <row r="582" spans="1:19" x14ac:dyDescent="0.3">
      <c r="A582" s="4">
        <v>580</v>
      </c>
      <c r="B582" s="17" t="s">
        <v>603</v>
      </c>
      <c r="C582" s="17" t="s">
        <v>27</v>
      </c>
      <c r="D582" s="18">
        <v>1</v>
      </c>
      <c r="E582" s="19">
        <v>45425</v>
      </c>
      <c r="F582" s="20">
        <v>40</v>
      </c>
      <c r="G582" s="10">
        <f>IF(E582&gt;[1]GERAL!$G$3,MONTH(E582)-MONTH([1]GERAL!$G$3)+12*YEAR(E582)-12*YEAR([1]GERAL!$G$3)+1,0)</f>
        <v>0</v>
      </c>
      <c r="H582" s="11">
        <v>8.6794293726507803</v>
      </c>
      <c r="I582" s="11">
        <v>9.0722333165647662</v>
      </c>
      <c r="J582" s="11">
        <v>8.8109945124484312</v>
      </c>
      <c r="K582" s="11">
        <v>7.559666242763261</v>
      </c>
      <c r="L582" s="11">
        <v>5.9989646989514718</v>
      </c>
      <c r="M582" s="11">
        <v>5.3453673843054705</v>
      </c>
      <c r="N582" s="11">
        <v>5.9324496790356509</v>
      </c>
      <c r="O582" s="11">
        <v>6.0357816992270692</v>
      </c>
      <c r="P582" s="11">
        <v>9.4469178172967077</v>
      </c>
      <c r="Q582" s="11">
        <v>8.1768671855457526</v>
      </c>
      <c r="R582" s="11">
        <v>9.0859527722401232</v>
      </c>
      <c r="S582" s="11">
        <v>8.2437721840028733</v>
      </c>
    </row>
    <row r="583" spans="1:19" x14ac:dyDescent="0.3">
      <c r="A583" s="4">
        <v>581</v>
      </c>
      <c r="B583" s="17" t="s">
        <v>604</v>
      </c>
      <c r="C583" s="17" t="s">
        <v>27</v>
      </c>
      <c r="D583" s="18">
        <v>1</v>
      </c>
      <c r="E583" s="19">
        <v>45402</v>
      </c>
      <c r="F583" s="20">
        <v>23.876000000000001</v>
      </c>
      <c r="G583" s="10">
        <f>IF(E583&gt;[1]GERAL!$G$3,MONTH(E583)-MONTH([1]GERAL!$G$3)+12*YEAR(E583)-12*YEAR([1]GERAL!$G$3)+1,0)</f>
        <v>0</v>
      </c>
      <c r="H583" s="11">
        <v>5.1807513925352513</v>
      </c>
      <c r="I583" s="11">
        <v>5.4152160666575089</v>
      </c>
      <c r="J583" s="11">
        <v>5.2592826244804689</v>
      </c>
      <c r="K583" s="11">
        <v>4.5123647803053908</v>
      </c>
      <c r="L583" s="11">
        <v>3.5807820288041339</v>
      </c>
      <c r="M583" s="11">
        <v>3.1906497916919356</v>
      </c>
      <c r="N583" s="11">
        <v>3.54107921341638</v>
      </c>
      <c r="O583" s="11">
        <v>3.6027580962686381</v>
      </c>
      <c r="P583" s="11">
        <v>5.6388652451444052</v>
      </c>
      <c r="Q583" s="11">
        <v>4.88077202305226</v>
      </c>
      <c r="R583" s="11">
        <v>5.4234052097501291</v>
      </c>
      <c r="S583" s="11">
        <v>4.9207076166313151</v>
      </c>
    </row>
    <row r="584" spans="1:19" x14ac:dyDescent="0.3">
      <c r="A584" s="4">
        <v>582</v>
      </c>
      <c r="B584" s="17" t="s">
        <v>605</v>
      </c>
      <c r="C584" s="17" t="s">
        <v>27</v>
      </c>
      <c r="D584" s="18">
        <v>1</v>
      </c>
      <c r="E584" s="19">
        <v>45395</v>
      </c>
      <c r="F584" s="20">
        <v>16.123999999999999</v>
      </c>
      <c r="G584" s="10">
        <f>IF(E584&gt;[1]GERAL!$G$3,MONTH(E584)-MONTH([1]GERAL!$G$3)+12*YEAR(E584)-12*YEAR([1]GERAL!$G$3)+1,0)</f>
        <v>0</v>
      </c>
      <c r="H584" s="11">
        <v>3.4986779801155294</v>
      </c>
      <c r="I584" s="11">
        <v>3.6570172499072569</v>
      </c>
      <c r="J584" s="11">
        <v>3.5517118879679623</v>
      </c>
      <c r="K584" s="11">
        <v>3.0473014624578703</v>
      </c>
      <c r="L584" s="11">
        <v>2.4181826701473383</v>
      </c>
      <c r="M584" s="11">
        <v>2.1547175926135349</v>
      </c>
      <c r="N584" s="11">
        <v>2.3913704656192705</v>
      </c>
      <c r="O584" s="11">
        <v>2.4330236029584316</v>
      </c>
      <c r="P584" s="11">
        <v>3.8080525721523024</v>
      </c>
      <c r="Q584" s="11">
        <v>3.2960951624934927</v>
      </c>
      <c r="R584" s="11">
        <v>3.6625475624899932</v>
      </c>
      <c r="S584" s="11">
        <v>3.3230645673715578</v>
      </c>
    </row>
    <row r="585" spans="1:19" x14ac:dyDescent="0.3">
      <c r="A585" s="4">
        <v>583</v>
      </c>
      <c r="B585" s="17" t="s">
        <v>606</v>
      </c>
      <c r="C585" s="17" t="s">
        <v>27</v>
      </c>
      <c r="D585" s="18">
        <v>1</v>
      </c>
      <c r="E585" s="19">
        <v>45468</v>
      </c>
      <c r="F585" s="20">
        <v>40</v>
      </c>
      <c r="G585" s="10">
        <f>IF(E585&gt;[1]GERAL!$G$3,MONTH(E585)-MONTH([1]GERAL!$G$3)+12*YEAR(E585)-12*YEAR([1]GERAL!$G$3)+1,0)</f>
        <v>0</v>
      </c>
      <c r="H585" s="11">
        <v>8.6794293726507803</v>
      </c>
      <c r="I585" s="11">
        <v>9.0722333165647662</v>
      </c>
      <c r="J585" s="11">
        <v>8.8109945124484312</v>
      </c>
      <c r="K585" s="11">
        <v>7.559666242763261</v>
      </c>
      <c r="L585" s="11">
        <v>5.9989646989514718</v>
      </c>
      <c r="M585" s="11">
        <v>5.3453673843054705</v>
      </c>
      <c r="N585" s="11">
        <v>5.9324496790356509</v>
      </c>
      <c r="O585" s="11">
        <v>6.0357816992270692</v>
      </c>
      <c r="P585" s="11">
        <v>9.4469178172967077</v>
      </c>
      <c r="Q585" s="11">
        <v>8.1768671855457526</v>
      </c>
      <c r="R585" s="11">
        <v>9.0859527722401232</v>
      </c>
      <c r="S585" s="11">
        <v>8.2437721840028733</v>
      </c>
    </row>
    <row r="586" spans="1:19" x14ac:dyDescent="0.3">
      <c r="A586" s="4">
        <v>584</v>
      </c>
      <c r="B586" s="17" t="s">
        <v>607</v>
      </c>
      <c r="C586" s="17" t="s">
        <v>27</v>
      </c>
      <c r="D586" s="18">
        <v>1</v>
      </c>
      <c r="E586" s="19">
        <v>45548</v>
      </c>
      <c r="F586" s="20">
        <v>40</v>
      </c>
      <c r="G586" s="10">
        <f>IF(E586&gt;[1]GERAL!$G$3,MONTH(E586)-MONTH([1]GERAL!$G$3)+12*YEAR(E586)-12*YEAR([1]GERAL!$G$3)+1,0)</f>
        <v>0</v>
      </c>
      <c r="H586" s="11">
        <v>8.6794293726507803</v>
      </c>
      <c r="I586" s="11">
        <v>9.0722333165647662</v>
      </c>
      <c r="J586" s="11">
        <v>8.8109945124484312</v>
      </c>
      <c r="K586" s="11">
        <v>7.559666242763261</v>
      </c>
      <c r="L586" s="11">
        <v>5.9989646989514718</v>
      </c>
      <c r="M586" s="11">
        <v>5.3453673843054705</v>
      </c>
      <c r="N586" s="11">
        <v>5.9324496790356509</v>
      </c>
      <c r="O586" s="11">
        <v>6.0357816992270692</v>
      </c>
      <c r="P586" s="11">
        <v>9.4469178172967077</v>
      </c>
      <c r="Q586" s="11">
        <v>8.1768671855457526</v>
      </c>
      <c r="R586" s="11">
        <v>9.0859527722401232</v>
      </c>
      <c r="S586" s="11">
        <v>8.2437721840028733</v>
      </c>
    </row>
    <row r="587" spans="1:19" x14ac:dyDescent="0.3">
      <c r="A587" s="4">
        <v>585</v>
      </c>
      <c r="B587" s="17" t="s">
        <v>608</v>
      </c>
      <c r="C587" s="17" t="s">
        <v>27</v>
      </c>
      <c r="D587" s="18">
        <v>1</v>
      </c>
      <c r="E587" s="19">
        <v>45541</v>
      </c>
      <c r="F587" s="20">
        <v>20</v>
      </c>
      <c r="G587" s="10">
        <f>IF(E587&gt;[1]GERAL!$G$3,MONTH(E587)-MONTH([1]GERAL!$G$3)+12*YEAR(E587)-12*YEAR([1]GERAL!$G$3)+1,0)</f>
        <v>0</v>
      </c>
      <c r="H587" s="11">
        <v>4.3397146863253901</v>
      </c>
      <c r="I587" s="11">
        <v>4.5361166582823831</v>
      </c>
      <c r="J587" s="11">
        <v>4.4054972562242156</v>
      </c>
      <c r="K587" s="11">
        <v>3.7798331213816305</v>
      </c>
      <c r="L587" s="11">
        <v>2.9994823494757359</v>
      </c>
      <c r="M587" s="11">
        <v>2.6726836921527353</v>
      </c>
      <c r="N587" s="11">
        <v>2.9662248395178255</v>
      </c>
      <c r="O587" s="11">
        <v>3.0178908496135346</v>
      </c>
      <c r="P587" s="11">
        <v>4.7234589086483538</v>
      </c>
      <c r="Q587" s="11">
        <v>4.0884335927728763</v>
      </c>
      <c r="R587" s="11">
        <v>4.5429763861200616</v>
      </c>
      <c r="S587" s="11">
        <v>4.1218860920014366</v>
      </c>
    </row>
    <row r="588" spans="1:19" x14ac:dyDescent="0.3">
      <c r="A588" s="4">
        <v>586</v>
      </c>
      <c r="B588" s="17" t="s">
        <v>609</v>
      </c>
      <c r="C588" s="17" t="s">
        <v>27</v>
      </c>
      <c r="D588" s="18">
        <v>1</v>
      </c>
      <c r="E588" s="19">
        <v>45563</v>
      </c>
      <c r="F588" s="20">
        <v>40</v>
      </c>
      <c r="G588" s="10">
        <f>IF(E588&gt;[1]GERAL!$G$3,MONTH(E588)-MONTH([1]GERAL!$G$3)+12*YEAR(E588)-12*YEAR([1]GERAL!$G$3)+1,0)</f>
        <v>0</v>
      </c>
      <c r="H588" s="11">
        <v>8.6794293726507803</v>
      </c>
      <c r="I588" s="11">
        <v>9.0722333165647662</v>
      </c>
      <c r="J588" s="11">
        <v>8.8109945124484312</v>
      </c>
      <c r="K588" s="11">
        <v>7.559666242763261</v>
      </c>
      <c r="L588" s="11">
        <v>5.9989646989514718</v>
      </c>
      <c r="M588" s="11">
        <v>5.3453673843054705</v>
      </c>
      <c r="N588" s="11">
        <v>5.9324496790356509</v>
      </c>
      <c r="O588" s="11">
        <v>6.0357816992270692</v>
      </c>
      <c r="P588" s="11">
        <v>9.4469178172967077</v>
      </c>
      <c r="Q588" s="11">
        <v>8.1768671855457526</v>
      </c>
      <c r="R588" s="11">
        <v>9.0859527722401232</v>
      </c>
      <c r="S588" s="11">
        <v>8.2437721840028733</v>
      </c>
    </row>
    <row r="589" spans="1:19" x14ac:dyDescent="0.3">
      <c r="A589" s="4">
        <v>587</v>
      </c>
      <c r="B589" s="17" t="s">
        <v>610</v>
      </c>
      <c r="C589" s="17" t="s">
        <v>27</v>
      </c>
      <c r="D589" s="18">
        <v>1</v>
      </c>
      <c r="E589" s="19">
        <v>45586</v>
      </c>
      <c r="F589" s="20">
        <v>40</v>
      </c>
      <c r="G589" s="10">
        <f>IF(E589&gt;[1]GERAL!$G$3,MONTH(E589)-MONTH([1]GERAL!$G$3)+12*YEAR(E589)-12*YEAR([1]GERAL!$G$3)+1,0)</f>
        <v>0</v>
      </c>
      <c r="H589" s="11">
        <v>8.6794293726507803</v>
      </c>
      <c r="I589" s="11">
        <v>9.0722333165647662</v>
      </c>
      <c r="J589" s="11">
        <v>8.8109945124484312</v>
      </c>
      <c r="K589" s="11">
        <v>7.559666242763261</v>
      </c>
      <c r="L589" s="11">
        <v>5.9989646989514718</v>
      </c>
      <c r="M589" s="11">
        <v>5.3453673843054705</v>
      </c>
      <c r="N589" s="11">
        <v>5.9324496790356509</v>
      </c>
      <c r="O589" s="11">
        <v>6.0357816992270692</v>
      </c>
      <c r="P589" s="11">
        <v>9.4469178172967077</v>
      </c>
      <c r="Q589" s="11">
        <v>8.1768671855457526</v>
      </c>
      <c r="R589" s="11">
        <v>9.0859527722401232</v>
      </c>
      <c r="S589" s="11">
        <v>8.2437721840028733</v>
      </c>
    </row>
    <row r="590" spans="1:19" x14ac:dyDescent="0.3">
      <c r="A590" s="4">
        <v>588</v>
      </c>
      <c r="B590" s="17" t="s">
        <v>611</v>
      </c>
      <c r="C590" s="17" t="s">
        <v>27</v>
      </c>
      <c r="D590" s="18">
        <v>1</v>
      </c>
      <c r="E590" s="19">
        <v>45402</v>
      </c>
      <c r="F590" s="20">
        <v>23.876000000000001</v>
      </c>
      <c r="G590" s="10">
        <f>IF(E590&gt;[1]GERAL!$G$3,MONTH(E590)-MONTH([1]GERAL!$G$3)+12*YEAR(E590)-12*YEAR([1]GERAL!$G$3)+1,0)</f>
        <v>0</v>
      </c>
      <c r="H590" s="11">
        <v>5.1807513925352513</v>
      </c>
      <c r="I590" s="11">
        <v>5.4152160666575089</v>
      </c>
      <c r="J590" s="11">
        <v>5.2592826244804689</v>
      </c>
      <c r="K590" s="11">
        <v>4.5123647803053908</v>
      </c>
      <c r="L590" s="11">
        <v>3.5807820288041339</v>
      </c>
      <c r="M590" s="11">
        <v>3.1906497916919356</v>
      </c>
      <c r="N590" s="11">
        <v>3.54107921341638</v>
      </c>
      <c r="O590" s="11">
        <v>3.6027580962686381</v>
      </c>
      <c r="P590" s="11">
        <v>5.6388652451444052</v>
      </c>
      <c r="Q590" s="11">
        <v>4.88077202305226</v>
      </c>
      <c r="R590" s="11">
        <v>5.4234052097501291</v>
      </c>
      <c r="S590" s="11">
        <v>4.9207076166313151</v>
      </c>
    </row>
    <row r="591" spans="1:19" x14ac:dyDescent="0.3">
      <c r="A591" s="4">
        <v>589</v>
      </c>
      <c r="B591" s="17" t="s">
        <v>612</v>
      </c>
      <c r="C591" s="17" t="s">
        <v>27</v>
      </c>
      <c r="D591" s="18">
        <v>1</v>
      </c>
      <c r="E591" s="19">
        <v>45384</v>
      </c>
      <c r="F591" s="20">
        <v>16.123999999999999</v>
      </c>
      <c r="G591" s="10">
        <f>IF(E591&gt;[1]GERAL!$G$3,MONTH(E591)-MONTH([1]GERAL!$G$3)+12*YEAR(E591)-12*YEAR([1]GERAL!$G$3)+1,0)</f>
        <v>0</v>
      </c>
      <c r="H591" s="11">
        <v>3.4986779801155294</v>
      </c>
      <c r="I591" s="11">
        <v>3.6570172499072569</v>
      </c>
      <c r="J591" s="11">
        <v>3.5517118879679623</v>
      </c>
      <c r="K591" s="11">
        <v>3.0473014624578703</v>
      </c>
      <c r="L591" s="11">
        <v>2.4181826701473383</v>
      </c>
      <c r="M591" s="11">
        <v>2.1547175926135349</v>
      </c>
      <c r="N591" s="11">
        <v>2.3913704656192705</v>
      </c>
      <c r="O591" s="11">
        <v>2.4330236029584316</v>
      </c>
      <c r="P591" s="11">
        <v>3.8080525721523024</v>
      </c>
      <c r="Q591" s="11">
        <v>3.2960951624934927</v>
      </c>
      <c r="R591" s="11">
        <v>3.6625475624899932</v>
      </c>
      <c r="S591" s="11">
        <v>3.3230645673715578</v>
      </c>
    </row>
    <row r="592" spans="1:19" x14ac:dyDescent="0.3">
      <c r="A592" s="4">
        <v>590</v>
      </c>
      <c r="B592" s="17" t="s">
        <v>613</v>
      </c>
      <c r="C592" s="17" t="s">
        <v>27</v>
      </c>
      <c r="D592" s="18">
        <v>1</v>
      </c>
      <c r="E592" s="19">
        <v>45501</v>
      </c>
      <c r="F592" s="20">
        <v>40</v>
      </c>
      <c r="G592" s="10">
        <f>IF(E592&gt;[1]GERAL!$G$3,MONTH(E592)-MONTH([1]GERAL!$G$3)+12*YEAR(E592)-12*YEAR([1]GERAL!$G$3)+1,0)</f>
        <v>0</v>
      </c>
      <c r="H592" s="11">
        <v>8.6794293726507803</v>
      </c>
      <c r="I592" s="11">
        <v>9.0722333165647662</v>
      </c>
      <c r="J592" s="11">
        <v>8.8109945124484312</v>
      </c>
      <c r="K592" s="11">
        <v>7.559666242763261</v>
      </c>
      <c r="L592" s="11">
        <v>5.9989646989514718</v>
      </c>
      <c r="M592" s="11">
        <v>5.3453673843054705</v>
      </c>
      <c r="N592" s="11">
        <v>5.9324496790356509</v>
      </c>
      <c r="O592" s="11">
        <v>6.0357816992270692</v>
      </c>
      <c r="P592" s="11">
        <v>9.4469178172967077</v>
      </c>
      <c r="Q592" s="11">
        <v>8.1768671855457526</v>
      </c>
      <c r="R592" s="11">
        <v>9.0859527722401232</v>
      </c>
      <c r="S592" s="11">
        <v>8.2437721840028733</v>
      </c>
    </row>
    <row r="593" spans="1:19" x14ac:dyDescent="0.3">
      <c r="A593" s="4">
        <v>591</v>
      </c>
      <c r="B593" s="17" t="s">
        <v>614</v>
      </c>
      <c r="C593" s="17" t="s">
        <v>27</v>
      </c>
      <c r="D593" s="18">
        <v>1</v>
      </c>
      <c r="E593" s="19">
        <v>45531</v>
      </c>
      <c r="F593" s="20">
        <v>40</v>
      </c>
      <c r="G593" s="10">
        <f>IF(E593&gt;[1]GERAL!$G$3,MONTH(E593)-MONTH([1]GERAL!$G$3)+12*YEAR(E593)-12*YEAR([1]GERAL!$G$3)+1,0)</f>
        <v>0</v>
      </c>
      <c r="H593" s="11">
        <v>8.6794293726507803</v>
      </c>
      <c r="I593" s="11">
        <v>9.0722333165647662</v>
      </c>
      <c r="J593" s="11">
        <v>8.8109945124484312</v>
      </c>
      <c r="K593" s="11">
        <v>7.559666242763261</v>
      </c>
      <c r="L593" s="11">
        <v>5.9989646989514718</v>
      </c>
      <c r="M593" s="11">
        <v>5.3453673843054705</v>
      </c>
      <c r="N593" s="11">
        <v>5.9324496790356509</v>
      </c>
      <c r="O593" s="11">
        <v>6.0357816992270692</v>
      </c>
      <c r="P593" s="11">
        <v>9.4469178172967077</v>
      </c>
      <c r="Q593" s="11">
        <v>8.1768671855457526</v>
      </c>
      <c r="R593" s="11">
        <v>9.0859527722401232</v>
      </c>
      <c r="S593" s="11">
        <v>8.2437721840028733</v>
      </c>
    </row>
    <row r="594" spans="1:19" x14ac:dyDescent="0.3">
      <c r="A594" s="4">
        <v>592</v>
      </c>
      <c r="B594" s="17" t="s">
        <v>615</v>
      </c>
      <c r="C594" s="17" t="s">
        <v>27</v>
      </c>
      <c r="D594" s="18">
        <v>1</v>
      </c>
      <c r="E594" s="19">
        <v>45416</v>
      </c>
      <c r="F594" s="20">
        <v>40</v>
      </c>
      <c r="G594" s="10">
        <f>IF(E594&gt;[1]GERAL!$G$3,MONTH(E594)-MONTH([1]GERAL!$G$3)+12*YEAR(E594)-12*YEAR([1]GERAL!$G$3)+1,0)</f>
        <v>0</v>
      </c>
      <c r="H594" s="11">
        <v>8.6794293726507803</v>
      </c>
      <c r="I594" s="11">
        <v>9.0722333165647662</v>
      </c>
      <c r="J594" s="11">
        <v>8.8109945124484312</v>
      </c>
      <c r="K594" s="11">
        <v>7.559666242763261</v>
      </c>
      <c r="L594" s="11">
        <v>5.9989646989514718</v>
      </c>
      <c r="M594" s="11">
        <v>5.3453673843054705</v>
      </c>
      <c r="N594" s="11">
        <v>5.9324496790356509</v>
      </c>
      <c r="O594" s="11">
        <v>6.0357816992270692</v>
      </c>
      <c r="P594" s="11">
        <v>9.4469178172967077</v>
      </c>
      <c r="Q594" s="11">
        <v>8.1768671855457526</v>
      </c>
      <c r="R594" s="11">
        <v>9.0859527722401232</v>
      </c>
      <c r="S594" s="11">
        <v>8.2437721840028733</v>
      </c>
    </row>
    <row r="595" spans="1:19" x14ac:dyDescent="0.3">
      <c r="A595" s="4">
        <v>593</v>
      </c>
      <c r="B595" s="17" t="s">
        <v>616</v>
      </c>
      <c r="C595" s="17" t="s">
        <v>27</v>
      </c>
      <c r="D595" s="18">
        <v>1</v>
      </c>
      <c r="E595" s="19">
        <v>45608</v>
      </c>
      <c r="F595" s="20">
        <v>10</v>
      </c>
      <c r="G595" s="10">
        <f>IF(E595&gt;[1]GERAL!$G$3,MONTH(E595)-MONTH([1]GERAL!$G$3)+12*YEAR(E595)-12*YEAR([1]GERAL!$G$3)+1,0)</f>
        <v>0</v>
      </c>
      <c r="H595" s="11">
        <v>2.1698573431626951</v>
      </c>
      <c r="I595" s="11">
        <v>2.2680583291411915</v>
      </c>
      <c r="J595" s="11">
        <v>2.2027486281121078</v>
      </c>
      <c r="K595" s="11">
        <v>1.8899165606908153</v>
      </c>
      <c r="L595" s="11">
        <v>1.4997411747378679</v>
      </c>
      <c r="M595" s="11">
        <v>1.3363418460763676</v>
      </c>
      <c r="N595" s="11">
        <v>1.4831124197589127</v>
      </c>
      <c r="O595" s="11">
        <v>1.5089454248067673</v>
      </c>
      <c r="P595" s="11">
        <v>2.3617294543241769</v>
      </c>
      <c r="Q595" s="11">
        <v>2.0442167963864382</v>
      </c>
      <c r="R595" s="11">
        <v>2.2714881930600308</v>
      </c>
      <c r="S595" s="11">
        <v>2.0609430460007183</v>
      </c>
    </row>
    <row r="596" spans="1:19" x14ac:dyDescent="0.3">
      <c r="A596" s="4">
        <v>594</v>
      </c>
      <c r="B596" s="17" t="s">
        <v>617</v>
      </c>
      <c r="C596" s="17" t="s">
        <v>27</v>
      </c>
      <c r="D596" s="18">
        <v>6</v>
      </c>
      <c r="E596" s="19">
        <v>45468</v>
      </c>
      <c r="F596" s="20">
        <v>1</v>
      </c>
      <c r="G596" s="10">
        <f>IF(E596&gt;[1]GERAL!$G$3,MONTH(E596)-MONTH([1]GERAL!$G$3)+12*YEAR(E596)-12*YEAR([1]GERAL!$G$3)+1,0)</f>
        <v>0</v>
      </c>
      <c r="H596" s="11">
        <v>0.21698573431626952</v>
      </c>
      <c r="I596" s="11">
        <v>0.22680583291411915</v>
      </c>
      <c r="J596" s="11">
        <v>0.22027486281121078</v>
      </c>
      <c r="K596" s="11">
        <v>0.18899165606908153</v>
      </c>
      <c r="L596" s="11">
        <v>0.14997411747378681</v>
      </c>
      <c r="M596" s="11">
        <v>0.13363418460763676</v>
      </c>
      <c r="N596" s="11">
        <v>0.14831124197589127</v>
      </c>
      <c r="O596" s="11">
        <v>0.15089454248067674</v>
      </c>
      <c r="P596" s="11">
        <v>0.23617294543241768</v>
      </c>
      <c r="Q596" s="11">
        <v>0.20442167963864383</v>
      </c>
      <c r="R596" s="11">
        <v>0.22714881930600306</v>
      </c>
      <c r="S596" s="11">
        <v>0.20609430460007183</v>
      </c>
    </row>
    <row r="597" spans="1:19" x14ac:dyDescent="0.3">
      <c r="A597" s="4">
        <v>595</v>
      </c>
      <c r="B597" s="17" t="s">
        <v>618</v>
      </c>
      <c r="C597" s="17" t="s">
        <v>27</v>
      </c>
      <c r="D597" s="18">
        <v>2</v>
      </c>
      <c r="E597" s="19">
        <v>45586</v>
      </c>
      <c r="F597" s="20">
        <v>1.3</v>
      </c>
      <c r="G597" s="10">
        <f>IF(E597&gt;[1]GERAL!$G$3,MONTH(E597)-MONTH([1]GERAL!$G$3)+12*YEAR(E597)-12*YEAR([1]GERAL!$G$3)+1,0)</f>
        <v>0</v>
      </c>
      <c r="H597" s="11">
        <v>0.16261167669413851</v>
      </c>
      <c r="I597" s="11">
        <v>0.17064021969766793</v>
      </c>
      <c r="J597" s="11">
        <v>0.16442630272848663</v>
      </c>
      <c r="K597" s="11">
        <v>0.12898988215817953</v>
      </c>
      <c r="L597" s="11">
        <v>8.3748350107003738E-2</v>
      </c>
      <c r="M597" s="11">
        <v>6.2555893984634542E-2</v>
      </c>
      <c r="N597" s="11">
        <v>8.2458115084747541E-2</v>
      </c>
      <c r="O597" s="11">
        <v>9.9821428389919503E-2</v>
      </c>
      <c r="P597" s="11">
        <v>0.10184385019228048</v>
      </c>
      <c r="Q597" s="11">
        <v>0.10511820610048925</v>
      </c>
      <c r="R597" s="11">
        <v>0.13792559467136267</v>
      </c>
      <c r="S597" s="11">
        <v>0.16102764986815213</v>
      </c>
    </row>
    <row r="598" spans="1:19" x14ac:dyDescent="0.3">
      <c r="A598" s="4">
        <v>596</v>
      </c>
      <c r="B598" s="17" t="s">
        <v>619</v>
      </c>
      <c r="C598" s="17" t="s">
        <v>27</v>
      </c>
      <c r="D598" s="18">
        <v>3</v>
      </c>
      <c r="E598" s="19">
        <v>46023</v>
      </c>
      <c r="F598" s="20">
        <v>41.244</v>
      </c>
      <c r="G598" s="10">
        <f>IF(E598&gt;[1]GERAL!$G$3,MONTH(E598)-MONTH([1]GERAL!$G$3)+12*YEAR(E598)-12*YEAR([1]GERAL!$G$3)+1,0)</f>
        <v>13</v>
      </c>
      <c r="H598" s="11">
        <v>9.6724300536307677</v>
      </c>
      <c r="I598" s="11">
        <v>9.8796284856989018</v>
      </c>
      <c r="J598" s="11">
        <v>9.1624621484029003</v>
      </c>
      <c r="K598" s="11">
        <v>8.7951492895962762</v>
      </c>
      <c r="L598" s="11">
        <v>5.8864134639902499</v>
      </c>
      <c r="M598" s="11">
        <v>6.3645936267172001</v>
      </c>
      <c r="N598" s="11">
        <v>6.7990336225595485</v>
      </c>
      <c r="O598" s="11">
        <v>7.1730755768409944</v>
      </c>
      <c r="P598" s="11">
        <v>9.6703062754407654</v>
      </c>
      <c r="Q598" s="11">
        <v>9.773765534974153</v>
      </c>
      <c r="R598" s="11">
        <v>9.8617560026539426</v>
      </c>
      <c r="S598" s="11">
        <v>9.5112384841332833</v>
      </c>
    </row>
    <row r="599" spans="1:19" x14ac:dyDescent="0.3">
      <c r="A599" s="4">
        <v>597</v>
      </c>
      <c r="B599" s="17" t="s">
        <v>620</v>
      </c>
      <c r="C599" s="17" t="s">
        <v>27</v>
      </c>
      <c r="D599" s="18">
        <v>3</v>
      </c>
      <c r="E599" s="19">
        <v>46023</v>
      </c>
      <c r="F599" s="20">
        <v>41.244</v>
      </c>
      <c r="G599" s="10">
        <f>IF(E599&gt;[1]GERAL!$G$3,MONTH(E599)-MONTH([1]GERAL!$G$3)+12*YEAR(E599)-12*YEAR([1]GERAL!$G$3)+1,0)</f>
        <v>13</v>
      </c>
      <c r="H599" s="11">
        <v>9.6724300536307677</v>
      </c>
      <c r="I599" s="11">
        <v>9.8796284856989018</v>
      </c>
      <c r="J599" s="11">
        <v>9.1624621484029003</v>
      </c>
      <c r="K599" s="11">
        <v>8.7951492895962762</v>
      </c>
      <c r="L599" s="11">
        <v>5.8864134639902499</v>
      </c>
      <c r="M599" s="11">
        <v>6.3645936267172001</v>
      </c>
      <c r="N599" s="11">
        <v>6.7990336225595485</v>
      </c>
      <c r="O599" s="11">
        <v>7.1730755768409944</v>
      </c>
      <c r="P599" s="11">
        <v>9.6703062754407654</v>
      </c>
      <c r="Q599" s="11">
        <v>9.773765534974153</v>
      </c>
      <c r="R599" s="11">
        <v>9.8617560026539426</v>
      </c>
      <c r="S599" s="11">
        <v>9.5112384841332833</v>
      </c>
    </row>
    <row r="600" spans="1:19" x14ac:dyDescent="0.3">
      <c r="A600" s="4">
        <v>598</v>
      </c>
      <c r="B600" s="17" t="s">
        <v>621</v>
      </c>
      <c r="C600" s="17" t="s">
        <v>27</v>
      </c>
      <c r="D600" s="18">
        <v>3</v>
      </c>
      <c r="E600" s="19">
        <v>46023</v>
      </c>
      <c r="F600" s="20">
        <v>41.244</v>
      </c>
      <c r="G600" s="10">
        <f>IF(E600&gt;[1]GERAL!$G$3,MONTH(E600)-MONTH([1]GERAL!$G$3)+12*YEAR(E600)-12*YEAR([1]GERAL!$G$3)+1,0)</f>
        <v>13</v>
      </c>
      <c r="H600" s="11">
        <v>9.6724300536307677</v>
      </c>
      <c r="I600" s="11">
        <v>9.8796284856989018</v>
      </c>
      <c r="J600" s="11">
        <v>9.1624621484029003</v>
      </c>
      <c r="K600" s="11">
        <v>8.7951492895962762</v>
      </c>
      <c r="L600" s="11">
        <v>5.8864134639902499</v>
      </c>
      <c r="M600" s="11">
        <v>6.3645936267172001</v>
      </c>
      <c r="N600" s="11">
        <v>6.7990336225595485</v>
      </c>
      <c r="O600" s="11">
        <v>7.1730755768409944</v>
      </c>
      <c r="P600" s="11">
        <v>9.6703062754407654</v>
      </c>
      <c r="Q600" s="11">
        <v>9.773765534974153</v>
      </c>
      <c r="R600" s="11">
        <v>9.8617560026539426</v>
      </c>
      <c r="S600" s="11">
        <v>9.5112384841332833</v>
      </c>
    </row>
    <row r="601" spans="1:19" x14ac:dyDescent="0.3">
      <c r="A601" s="4">
        <v>599</v>
      </c>
      <c r="B601" s="17" t="s">
        <v>622</v>
      </c>
      <c r="C601" s="17" t="s">
        <v>27</v>
      </c>
      <c r="D601" s="18">
        <v>3</v>
      </c>
      <c r="E601" s="19">
        <v>45901</v>
      </c>
      <c r="F601" s="20">
        <v>41.244</v>
      </c>
      <c r="G601" s="10">
        <f>IF(E601&gt;[1]GERAL!$G$3,MONTH(E601)-MONTH([1]GERAL!$G$3)+12*YEAR(E601)-12*YEAR([1]GERAL!$G$3)+1,0)</f>
        <v>9</v>
      </c>
      <c r="H601" s="11">
        <v>9.6724300536307677</v>
      </c>
      <c r="I601" s="11">
        <v>9.8796284856989018</v>
      </c>
      <c r="J601" s="11">
        <v>9.1624621484029003</v>
      </c>
      <c r="K601" s="11">
        <v>8.7951492895962762</v>
      </c>
      <c r="L601" s="11">
        <v>5.8864134639902499</v>
      </c>
      <c r="M601" s="11">
        <v>6.3645936267172001</v>
      </c>
      <c r="N601" s="11">
        <v>6.7990336225595485</v>
      </c>
      <c r="O601" s="11">
        <v>7.1730755768409944</v>
      </c>
      <c r="P601" s="11">
        <v>9.6703062754407654</v>
      </c>
      <c r="Q601" s="11">
        <v>9.773765534974153</v>
      </c>
      <c r="R601" s="11">
        <v>9.8617560026539426</v>
      </c>
      <c r="S601" s="11">
        <v>9.5112384841332833</v>
      </c>
    </row>
    <row r="602" spans="1:19" x14ac:dyDescent="0.3">
      <c r="A602" s="4">
        <v>600</v>
      </c>
      <c r="B602" s="17" t="s">
        <v>623</v>
      </c>
      <c r="C602" s="17" t="s">
        <v>27</v>
      </c>
      <c r="D602" s="18">
        <v>2</v>
      </c>
      <c r="E602" s="19">
        <v>45352</v>
      </c>
      <c r="F602" s="20">
        <v>0.36</v>
      </c>
      <c r="G602" s="10">
        <f>IF(E602&gt;[1]GERAL!$G$3,MONTH(E602)-MONTH([1]GERAL!$G$3)+12*YEAR(E602)-12*YEAR([1]GERAL!$G$3)+1,0)</f>
        <v>0</v>
      </c>
      <c r="H602" s="11">
        <v>4.5030925853761436E-2</v>
      </c>
      <c r="I602" s="11">
        <v>4.7254214685508035E-2</v>
      </c>
      <c r="J602" s="11">
        <v>4.5533437678657827E-2</v>
      </c>
      <c r="K602" s="11">
        <v>3.5720275059188171E-2</v>
      </c>
      <c r="L602" s="11">
        <v>2.319185079886257E-2</v>
      </c>
      <c r="M602" s="11">
        <v>1.7323170641898797E-2</v>
      </c>
      <c r="N602" s="11">
        <v>2.283455494654547E-2</v>
      </c>
      <c r="O602" s="11">
        <v>2.7642857092593089E-2</v>
      </c>
      <c r="P602" s="11">
        <v>2.8202912360939206E-2</v>
      </c>
      <c r="Q602" s="11">
        <v>2.9109657073981634E-2</v>
      </c>
      <c r="R602" s="11">
        <v>3.8194780062838891E-2</v>
      </c>
      <c r="S602" s="11">
        <v>4.4592272271180587E-2</v>
      </c>
    </row>
    <row r="603" spans="1:19" x14ac:dyDescent="0.3">
      <c r="A603" s="4">
        <v>601</v>
      </c>
      <c r="B603" s="17" t="s">
        <v>624</v>
      </c>
      <c r="C603" s="17" t="s">
        <v>27</v>
      </c>
      <c r="D603" s="18">
        <v>3</v>
      </c>
      <c r="E603" s="19">
        <v>45839</v>
      </c>
      <c r="F603" s="20">
        <v>90</v>
      </c>
      <c r="G603" s="10">
        <f>IF(E603&gt;[1]GERAL!$G$3,MONTH(E603)-MONTH([1]GERAL!$G$3)+12*YEAR(E603)-12*YEAR([1]GERAL!$G$3)+1,0)</f>
        <v>7</v>
      </c>
      <c r="H603" s="11">
        <v>21.10655379756496</v>
      </c>
      <c r="I603" s="11">
        <v>21.558688868996732</v>
      </c>
      <c r="J603" s="11">
        <v>19.993734685196902</v>
      </c>
      <c r="K603" s="11">
        <v>19.192208225770166</v>
      </c>
      <c r="L603" s="11">
        <v>12.844952278128273</v>
      </c>
      <c r="M603" s="11">
        <v>13.888406226470467</v>
      </c>
      <c r="N603" s="11">
        <v>14.836413200231776</v>
      </c>
      <c r="O603" s="11">
        <v>15.652623458337928</v>
      </c>
      <c r="P603" s="11">
        <v>21.101919425605391</v>
      </c>
      <c r="Q603" s="11">
        <v>21.327681557261027</v>
      </c>
      <c r="R603" s="11">
        <v>21.519688687781372</v>
      </c>
      <c r="S603" s="11">
        <v>20.754811938027242</v>
      </c>
    </row>
    <row r="604" spans="1:19" x14ac:dyDescent="0.3">
      <c r="A604" s="4">
        <v>602</v>
      </c>
      <c r="B604" s="17" t="s">
        <v>625</v>
      </c>
      <c r="C604" s="17" t="s">
        <v>27</v>
      </c>
      <c r="D604" s="18">
        <v>3</v>
      </c>
      <c r="E604" s="19">
        <v>45778</v>
      </c>
      <c r="F604" s="20">
        <v>92</v>
      </c>
      <c r="G604" s="10">
        <f>IF(E604&gt;[1]GERAL!$G$3,MONTH(E604)-MONTH([1]GERAL!$G$3)+12*YEAR(E604)-12*YEAR([1]GERAL!$G$3)+1,0)</f>
        <v>5</v>
      </c>
      <c r="H604" s="11">
        <v>21.575588326399735</v>
      </c>
      <c r="I604" s="11">
        <v>22.037770843863324</v>
      </c>
      <c r="J604" s="11">
        <v>20.438039900423501</v>
      </c>
      <c r="K604" s="11">
        <v>19.618701741898395</v>
      </c>
      <c r="L604" s="11">
        <v>13.130395662086679</v>
      </c>
      <c r="M604" s="11">
        <v>14.197037475947589</v>
      </c>
      <c r="N604" s="11">
        <v>15.166111271348038</v>
      </c>
      <c r="O604" s="11">
        <v>16.000459535189883</v>
      </c>
      <c r="P604" s="11">
        <v>21.570850968396623</v>
      </c>
      <c r="Q604" s="11">
        <v>21.801630036311273</v>
      </c>
      <c r="R604" s="11">
        <v>21.997903991954288</v>
      </c>
      <c r="S604" s="11">
        <v>21.216029981094515</v>
      </c>
    </row>
    <row r="605" spans="1:19" x14ac:dyDescent="0.3">
      <c r="A605" s="4">
        <v>603</v>
      </c>
      <c r="B605" s="17" t="s">
        <v>626</v>
      </c>
      <c r="C605" s="17" t="s">
        <v>27</v>
      </c>
      <c r="D605" s="18">
        <v>3</v>
      </c>
      <c r="E605" s="19">
        <v>45962</v>
      </c>
      <c r="F605" s="20">
        <v>100</v>
      </c>
      <c r="G605" s="10">
        <f>IF(E605&gt;[1]GERAL!$G$3,MONTH(E605)-MONTH([1]GERAL!$G$3)+12*YEAR(E605)-12*YEAR([1]GERAL!$G$3)+1,0)</f>
        <v>11</v>
      </c>
      <c r="H605" s="11">
        <v>23.451726441738842</v>
      </c>
      <c r="I605" s="11">
        <v>23.954098743329702</v>
      </c>
      <c r="J605" s="11">
        <v>22.21526076132989</v>
      </c>
      <c r="K605" s="11">
        <v>21.324675806411296</v>
      </c>
      <c r="L605" s="11">
        <v>14.272169197920304</v>
      </c>
      <c r="M605" s="11">
        <v>15.431562473856076</v>
      </c>
      <c r="N605" s="11">
        <v>16.484903555813084</v>
      </c>
      <c r="O605" s="11">
        <v>17.391803842597696</v>
      </c>
      <c r="P605" s="11">
        <v>23.446577139561548</v>
      </c>
      <c r="Q605" s="11">
        <v>23.697423952512253</v>
      </c>
      <c r="R605" s="11">
        <v>23.910765208645969</v>
      </c>
      <c r="S605" s="11">
        <v>23.060902153363603</v>
      </c>
    </row>
    <row r="606" spans="1:19" x14ac:dyDescent="0.3">
      <c r="A606" s="4">
        <v>604</v>
      </c>
      <c r="B606" s="17" t="s">
        <v>627</v>
      </c>
      <c r="C606" s="17" t="s">
        <v>27</v>
      </c>
      <c r="D606" s="18">
        <v>3</v>
      </c>
      <c r="E606" s="19">
        <v>45962</v>
      </c>
      <c r="F606" s="20">
        <v>100</v>
      </c>
      <c r="G606" s="10">
        <f>IF(E606&gt;[1]GERAL!$G$3,MONTH(E606)-MONTH([1]GERAL!$G$3)+12*YEAR(E606)-12*YEAR([1]GERAL!$G$3)+1,0)</f>
        <v>11</v>
      </c>
      <c r="H606" s="11">
        <v>23.451726441738842</v>
      </c>
      <c r="I606" s="11">
        <v>23.954098743329702</v>
      </c>
      <c r="J606" s="11">
        <v>22.21526076132989</v>
      </c>
      <c r="K606" s="11">
        <v>21.324675806411296</v>
      </c>
      <c r="L606" s="11">
        <v>14.272169197920304</v>
      </c>
      <c r="M606" s="11">
        <v>15.431562473856076</v>
      </c>
      <c r="N606" s="11">
        <v>16.484903555813084</v>
      </c>
      <c r="O606" s="11">
        <v>17.391803842597696</v>
      </c>
      <c r="P606" s="11">
        <v>23.446577139561548</v>
      </c>
      <c r="Q606" s="11">
        <v>23.697423952512253</v>
      </c>
      <c r="R606" s="11">
        <v>23.910765208645969</v>
      </c>
      <c r="S606" s="11">
        <v>23.060902153363603</v>
      </c>
    </row>
    <row r="607" spans="1:19" x14ac:dyDescent="0.3">
      <c r="A607" s="4">
        <v>605</v>
      </c>
      <c r="B607" s="17" t="s">
        <v>628</v>
      </c>
      <c r="C607" s="17" t="s">
        <v>27</v>
      </c>
      <c r="D607" s="18">
        <v>3</v>
      </c>
      <c r="E607" s="19">
        <v>45962</v>
      </c>
      <c r="F607" s="20">
        <v>100</v>
      </c>
      <c r="G607" s="10">
        <f>IF(E607&gt;[1]GERAL!$G$3,MONTH(E607)-MONTH([1]GERAL!$G$3)+12*YEAR(E607)-12*YEAR([1]GERAL!$G$3)+1,0)</f>
        <v>11</v>
      </c>
      <c r="H607" s="11">
        <v>23.451726441738842</v>
      </c>
      <c r="I607" s="11">
        <v>23.954098743329702</v>
      </c>
      <c r="J607" s="11">
        <v>22.21526076132989</v>
      </c>
      <c r="K607" s="11">
        <v>21.324675806411296</v>
      </c>
      <c r="L607" s="11">
        <v>14.272169197920304</v>
      </c>
      <c r="M607" s="11">
        <v>15.431562473856076</v>
      </c>
      <c r="N607" s="11">
        <v>16.484903555813084</v>
      </c>
      <c r="O607" s="11">
        <v>17.391803842597696</v>
      </c>
      <c r="P607" s="11">
        <v>23.446577139561548</v>
      </c>
      <c r="Q607" s="11">
        <v>23.697423952512253</v>
      </c>
      <c r="R607" s="11">
        <v>23.910765208645969</v>
      </c>
      <c r="S607" s="11">
        <v>23.060902153363603</v>
      </c>
    </row>
    <row r="608" spans="1:19" x14ac:dyDescent="0.3">
      <c r="A608" s="4">
        <v>606</v>
      </c>
      <c r="B608" s="17" t="s">
        <v>629</v>
      </c>
      <c r="C608" s="17" t="s">
        <v>27</v>
      </c>
      <c r="D608" s="18">
        <v>3</v>
      </c>
      <c r="E608" s="19">
        <v>46023</v>
      </c>
      <c r="F608" s="20">
        <v>100</v>
      </c>
      <c r="G608" s="10">
        <f>IF(E608&gt;[1]GERAL!$G$3,MONTH(E608)-MONTH([1]GERAL!$G$3)+12*YEAR(E608)-12*YEAR([1]GERAL!$G$3)+1,0)</f>
        <v>13</v>
      </c>
      <c r="H608" s="11">
        <v>23.451726441738842</v>
      </c>
      <c r="I608" s="11">
        <v>23.954098743329702</v>
      </c>
      <c r="J608" s="11">
        <v>22.21526076132989</v>
      </c>
      <c r="K608" s="11">
        <v>21.324675806411296</v>
      </c>
      <c r="L608" s="11">
        <v>14.272169197920304</v>
      </c>
      <c r="M608" s="11">
        <v>15.431562473856076</v>
      </c>
      <c r="N608" s="11">
        <v>16.484903555813084</v>
      </c>
      <c r="O608" s="11">
        <v>17.391803842597696</v>
      </c>
      <c r="P608" s="11">
        <v>23.446577139561548</v>
      </c>
      <c r="Q608" s="11">
        <v>23.697423952512253</v>
      </c>
      <c r="R608" s="11">
        <v>23.910765208645969</v>
      </c>
      <c r="S608" s="11">
        <v>23.060902153363603</v>
      </c>
    </row>
    <row r="609" spans="1:19" x14ac:dyDescent="0.3">
      <c r="A609" s="4">
        <v>607</v>
      </c>
      <c r="B609" s="17" t="s">
        <v>630</v>
      </c>
      <c r="C609" s="17" t="s">
        <v>27</v>
      </c>
      <c r="D609" s="18">
        <v>3</v>
      </c>
      <c r="E609" s="19">
        <v>45962</v>
      </c>
      <c r="F609" s="20">
        <v>100</v>
      </c>
      <c r="G609" s="10">
        <f>IF(E609&gt;[1]GERAL!$G$3,MONTH(E609)-MONTH([1]GERAL!$G$3)+12*YEAR(E609)-12*YEAR([1]GERAL!$G$3)+1,0)</f>
        <v>11</v>
      </c>
      <c r="H609" s="11">
        <v>23.451726441738842</v>
      </c>
      <c r="I609" s="11">
        <v>23.954098743329702</v>
      </c>
      <c r="J609" s="11">
        <v>22.21526076132989</v>
      </c>
      <c r="K609" s="11">
        <v>21.324675806411296</v>
      </c>
      <c r="L609" s="11">
        <v>14.272169197920304</v>
      </c>
      <c r="M609" s="11">
        <v>15.431562473856076</v>
      </c>
      <c r="N609" s="11">
        <v>16.484903555813084</v>
      </c>
      <c r="O609" s="11">
        <v>17.391803842597696</v>
      </c>
      <c r="P609" s="11">
        <v>23.446577139561548</v>
      </c>
      <c r="Q609" s="11">
        <v>23.697423952512253</v>
      </c>
      <c r="R609" s="11">
        <v>23.910765208645969</v>
      </c>
      <c r="S609" s="11">
        <v>23.060902153363603</v>
      </c>
    </row>
    <row r="610" spans="1:19" x14ac:dyDescent="0.3">
      <c r="A610" s="4">
        <v>608</v>
      </c>
      <c r="B610" s="17" t="s">
        <v>631</v>
      </c>
      <c r="C610" s="17" t="s">
        <v>27</v>
      </c>
      <c r="D610" s="18">
        <v>3</v>
      </c>
      <c r="E610" s="19">
        <v>46113</v>
      </c>
      <c r="F610" s="20">
        <v>100</v>
      </c>
      <c r="G610" s="10">
        <f>IF(E610&gt;[1]GERAL!$G$3,MONTH(E610)-MONTH([1]GERAL!$G$3)+12*YEAR(E610)-12*YEAR([1]GERAL!$G$3)+1,0)</f>
        <v>16</v>
      </c>
      <c r="H610" s="11">
        <v>23.451726441738842</v>
      </c>
      <c r="I610" s="11">
        <v>23.954098743329702</v>
      </c>
      <c r="J610" s="11">
        <v>22.21526076132989</v>
      </c>
      <c r="K610" s="11">
        <v>21.324675806411296</v>
      </c>
      <c r="L610" s="11">
        <v>14.272169197920304</v>
      </c>
      <c r="M610" s="11">
        <v>15.431562473856076</v>
      </c>
      <c r="N610" s="11">
        <v>16.484903555813084</v>
      </c>
      <c r="O610" s="11">
        <v>17.391803842597696</v>
      </c>
      <c r="P610" s="11">
        <v>23.446577139561548</v>
      </c>
      <c r="Q610" s="11">
        <v>23.697423952512253</v>
      </c>
      <c r="R610" s="11">
        <v>23.910765208645969</v>
      </c>
      <c r="S610" s="11">
        <v>23.060902153363603</v>
      </c>
    </row>
    <row r="611" spans="1:19" x14ac:dyDescent="0.3">
      <c r="A611" s="4">
        <v>609</v>
      </c>
      <c r="B611" s="17" t="s">
        <v>632</v>
      </c>
      <c r="C611" s="17" t="s">
        <v>27</v>
      </c>
      <c r="D611" s="18">
        <v>3</v>
      </c>
      <c r="E611" s="19">
        <v>45656</v>
      </c>
      <c r="F611" s="20">
        <v>18</v>
      </c>
      <c r="G611" s="10">
        <f>IF(E611&gt;[1]GERAL!$G$3,MONTH(E611)-MONTH([1]GERAL!$G$3)+12*YEAR(E611)-12*YEAR([1]GERAL!$G$3)+1,0)</f>
        <v>0</v>
      </c>
      <c r="H611" s="11">
        <v>4.221310759512992</v>
      </c>
      <c r="I611" s="11">
        <v>4.3117377737993463</v>
      </c>
      <c r="J611" s="11">
        <v>3.9987469370393804</v>
      </c>
      <c r="K611" s="11">
        <v>3.8384416451540337</v>
      </c>
      <c r="L611" s="11">
        <v>2.5689904556256549</v>
      </c>
      <c r="M611" s="11">
        <v>2.7776812452940938</v>
      </c>
      <c r="N611" s="11">
        <v>2.9672826400463554</v>
      </c>
      <c r="O611" s="11">
        <v>3.1305246916675857</v>
      </c>
      <c r="P611" s="11">
        <v>4.2203838851210786</v>
      </c>
      <c r="Q611" s="11">
        <v>4.2655363114522054</v>
      </c>
      <c r="R611" s="11">
        <v>4.3039377375562742</v>
      </c>
      <c r="S611" s="11">
        <v>4.150962387605448</v>
      </c>
    </row>
    <row r="612" spans="1:19" x14ac:dyDescent="0.3">
      <c r="A612" s="4">
        <v>610</v>
      </c>
      <c r="B612" s="17" t="s">
        <v>633</v>
      </c>
      <c r="C612" s="17" t="s">
        <v>27</v>
      </c>
      <c r="D612" s="18">
        <v>3</v>
      </c>
      <c r="E612" s="19">
        <v>45655</v>
      </c>
      <c r="F612" s="20">
        <v>12</v>
      </c>
      <c r="G612" s="10">
        <f>IF(E612&gt;[1]GERAL!$G$3,MONTH(E612)-MONTH([1]GERAL!$G$3)+12*YEAR(E612)-12*YEAR([1]GERAL!$G$3)+1,0)</f>
        <v>0</v>
      </c>
      <c r="H612" s="11">
        <v>2.8142071730086613</v>
      </c>
      <c r="I612" s="11">
        <v>2.8744918491995644</v>
      </c>
      <c r="J612" s="11">
        <v>2.665831291359587</v>
      </c>
      <c r="K612" s="11">
        <v>2.5589610967693557</v>
      </c>
      <c r="L612" s="11">
        <v>1.7126603037504364</v>
      </c>
      <c r="M612" s="11">
        <v>1.851787496862729</v>
      </c>
      <c r="N612" s="11">
        <v>1.9781884266975702</v>
      </c>
      <c r="O612" s="11">
        <v>2.0870164611117237</v>
      </c>
      <c r="P612" s="11">
        <v>2.8135892567473855</v>
      </c>
      <c r="Q612" s="11">
        <v>2.8436908743014704</v>
      </c>
      <c r="R612" s="11">
        <v>2.8692918250375161</v>
      </c>
      <c r="S612" s="11">
        <v>2.7673082584036321</v>
      </c>
    </row>
    <row r="613" spans="1:19" x14ac:dyDescent="0.3">
      <c r="A613" s="4">
        <v>611</v>
      </c>
      <c r="B613" s="17" t="s">
        <v>634</v>
      </c>
      <c r="C613" s="17" t="s">
        <v>27</v>
      </c>
      <c r="D613" s="18">
        <v>3</v>
      </c>
      <c r="E613" s="19">
        <v>45656</v>
      </c>
      <c r="F613" s="20">
        <v>18</v>
      </c>
      <c r="G613" s="10">
        <f>IF(E613&gt;[1]GERAL!$G$3,MONTH(E613)-MONTH([1]GERAL!$G$3)+12*YEAR(E613)-12*YEAR([1]GERAL!$G$3)+1,0)</f>
        <v>0</v>
      </c>
      <c r="H613" s="11">
        <v>4.221310759512992</v>
      </c>
      <c r="I613" s="11">
        <v>4.3117377737993463</v>
      </c>
      <c r="J613" s="11">
        <v>3.9987469370393804</v>
      </c>
      <c r="K613" s="11">
        <v>3.8384416451540337</v>
      </c>
      <c r="L613" s="11">
        <v>2.5689904556256549</v>
      </c>
      <c r="M613" s="11">
        <v>2.7776812452940938</v>
      </c>
      <c r="N613" s="11">
        <v>2.9672826400463554</v>
      </c>
      <c r="O613" s="11">
        <v>3.1305246916675857</v>
      </c>
      <c r="P613" s="11">
        <v>4.2203838851210786</v>
      </c>
      <c r="Q613" s="11">
        <v>4.2655363114522054</v>
      </c>
      <c r="R613" s="11">
        <v>4.3039377375562742</v>
      </c>
      <c r="S613" s="11">
        <v>4.150962387605448</v>
      </c>
    </row>
    <row r="614" spans="1:19" x14ac:dyDescent="0.3">
      <c r="A614" s="4">
        <v>612</v>
      </c>
      <c r="B614" s="17" t="s">
        <v>634</v>
      </c>
      <c r="C614" s="17" t="s">
        <v>27</v>
      </c>
      <c r="D614" s="18">
        <v>3</v>
      </c>
      <c r="E614" s="19">
        <v>45655</v>
      </c>
      <c r="F614" s="20">
        <v>12</v>
      </c>
      <c r="G614" s="10">
        <f>IF(E614&gt;[1]GERAL!$G$3,MONTH(E614)-MONTH([1]GERAL!$G$3)+12*YEAR(E614)-12*YEAR([1]GERAL!$G$3)+1,0)</f>
        <v>0</v>
      </c>
      <c r="H614" s="11">
        <v>2.8142071730086613</v>
      </c>
      <c r="I614" s="11">
        <v>2.8744918491995644</v>
      </c>
      <c r="J614" s="11">
        <v>2.665831291359587</v>
      </c>
      <c r="K614" s="11">
        <v>2.5589610967693557</v>
      </c>
      <c r="L614" s="11">
        <v>1.7126603037504364</v>
      </c>
      <c r="M614" s="11">
        <v>1.851787496862729</v>
      </c>
      <c r="N614" s="11">
        <v>1.9781884266975702</v>
      </c>
      <c r="O614" s="11">
        <v>2.0870164611117237</v>
      </c>
      <c r="P614" s="11">
        <v>2.8135892567473855</v>
      </c>
      <c r="Q614" s="11">
        <v>2.8436908743014704</v>
      </c>
      <c r="R614" s="11">
        <v>2.8692918250375161</v>
      </c>
      <c r="S614" s="11">
        <v>2.7673082584036321</v>
      </c>
    </row>
    <row r="615" spans="1:19" x14ac:dyDescent="0.3">
      <c r="A615" s="4">
        <v>613</v>
      </c>
      <c r="B615" s="17" t="s">
        <v>635</v>
      </c>
      <c r="C615" s="17" t="s">
        <v>27</v>
      </c>
      <c r="D615" s="18">
        <v>3</v>
      </c>
      <c r="E615" s="19">
        <v>45656</v>
      </c>
      <c r="F615" s="20">
        <v>30</v>
      </c>
      <c r="G615" s="10">
        <f>IF(E615&gt;[1]GERAL!$G$3,MONTH(E615)-MONTH([1]GERAL!$G$3)+12*YEAR(E615)-12*YEAR([1]GERAL!$G$3)+1,0)</f>
        <v>0</v>
      </c>
      <c r="H615" s="11">
        <v>7.0355179325216533</v>
      </c>
      <c r="I615" s="11">
        <v>7.1862296229989102</v>
      </c>
      <c r="J615" s="11">
        <v>6.6645782283989679</v>
      </c>
      <c r="K615" s="11">
        <v>6.397402741923389</v>
      </c>
      <c r="L615" s="11">
        <v>4.2816507593760909</v>
      </c>
      <c r="M615" s="11">
        <v>4.6294687421568224</v>
      </c>
      <c r="N615" s="11">
        <v>4.9454710667439254</v>
      </c>
      <c r="O615" s="11">
        <v>5.217541152779309</v>
      </c>
      <c r="P615" s="11">
        <v>7.0339731418684641</v>
      </c>
      <c r="Q615" s="11">
        <v>7.1092271857536762</v>
      </c>
      <c r="R615" s="11">
        <v>7.1732295625937903</v>
      </c>
      <c r="S615" s="11">
        <v>6.9182706460090806</v>
      </c>
    </row>
    <row r="616" spans="1:19" x14ac:dyDescent="0.3">
      <c r="A616" s="4">
        <v>614</v>
      </c>
      <c r="B616" s="17" t="s">
        <v>636</v>
      </c>
      <c r="C616" s="17" t="s">
        <v>27</v>
      </c>
      <c r="D616" s="18">
        <v>3</v>
      </c>
      <c r="E616" s="19">
        <v>45432</v>
      </c>
      <c r="F616" s="20">
        <v>30</v>
      </c>
      <c r="G616" s="10">
        <f>IF(E616&gt;[1]GERAL!$G$3,MONTH(E616)-MONTH([1]GERAL!$G$3)+12*YEAR(E616)-12*YEAR([1]GERAL!$G$3)+1,0)</f>
        <v>0</v>
      </c>
      <c r="H616" s="11">
        <v>7.0355179325216533</v>
      </c>
      <c r="I616" s="11">
        <v>7.1862296229989102</v>
      </c>
      <c r="J616" s="11">
        <v>6.6645782283989679</v>
      </c>
      <c r="K616" s="11">
        <v>6.397402741923389</v>
      </c>
      <c r="L616" s="11">
        <v>4.2816507593760909</v>
      </c>
      <c r="M616" s="11">
        <v>4.6294687421568224</v>
      </c>
      <c r="N616" s="11">
        <v>4.9454710667439254</v>
      </c>
      <c r="O616" s="11">
        <v>5.217541152779309</v>
      </c>
      <c r="P616" s="11">
        <v>7.0339731418684641</v>
      </c>
      <c r="Q616" s="11">
        <v>7.1092271857536762</v>
      </c>
      <c r="R616" s="11">
        <v>7.1732295625937903</v>
      </c>
      <c r="S616" s="11">
        <v>6.9182706460090806</v>
      </c>
    </row>
    <row r="617" spans="1:19" x14ac:dyDescent="0.3">
      <c r="A617" s="4">
        <v>615</v>
      </c>
      <c r="B617" s="17" t="s">
        <v>637</v>
      </c>
      <c r="C617" s="17" t="s">
        <v>27</v>
      </c>
      <c r="D617" s="18">
        <v>3</v>
      </c>
      <c r="E617" s="19">
        <v>45432</v>
      </c>
      <c r="F617" s="20">
        <v>30</v>
      </c>
      <c r="G617" s="10">
        <f>IF(E617&gt;[1]GERAL!$G$3,MONTH(E617)-MONTH([1]GERAL!$G$3)+12*YEAR(E617)-12*YEAR([1]GERAL!$G$3)+1,0)</f>
        <v>0</v>
      </c>
      <c r="H617" s="11">
        <v>7.0355179325216533</v>
      </c>
      <c r="I617" s="11">
        <v>7.1862296229989102</v>
      </c>
      <c r="J617" s="11">
        <v>6.6645782283989679</v>
      </c>
      <c r="K617" s="11">
        <v>6.397402741923389</v>
      </c>
      <c r="L617" s="11">
        <v>4.2816507593760909</v>
      </c>
      <c r="M617" s="11">
        <v>4.6294687421568224</v>
      </c>
      <c r="N617" s="11">
        <v>4.9454710667439254</v>
      </c>
      <c r="O617" s="11">
        <v>5.217541152779309</v>
      </c>
      <c r="P617" s="11">
        <v>7.0339731418684641</v>
      </c>
      <c r="Q617" s="11">
        <v>7.1092271857536762</v>
      </c>
      <c r="R617" s="11">
        <v>7.1732295625937903</v>
      </c>
      <c r="S617" s="11">
        <v>6.9182706460090806</v>
      </c>
    </row>
    <row r="618" spans="1:19" x14ac:dyDescent="0.3">
      <c r="A618" s="4">
        <v>616</v>
      </c>
      <c r="B618" s="17" t="s">
        <v>638</v>
      </c>
      <c r="C618" s="17" t="s">
        <v>27</v>
      </c>
      <c r="D618" s="18">
        <v>3</v>
      </c>
      <c r="E618" s="19">
        <v>45432</v>
      </c>
      <c r="F618" s="20">
        <v>30</v>
      </c>
      <c r="G618" s="10">
        <f>IF(E618&gt;[1]GERAL!$G$3,MONTH(E618)-MONTH([1]GERAL!$G$3)+12*YEAR(E618)-12*YEAR([1]GERAL!$G$3)+1,0)</f>
        <v>0</v>
      </c>
      <c r="H618" s="11">
        <v>7.0355179325216533</v>
      </c>
      <c r="I618" s="11">
        <v>7.1862296229989102</v>
      </c>
      <c r="J618" s="11">
        <v>6.6645782283989679</v>
      </c>
      <c r="K618" s="11">
        <v>6.397402741923389</v>
      </c>
      <c r="L618" s="11">
        <v>4.2816507593760909</v>
      </c>
      <c r="M618" s="11">
        <v>4.6294687421568224</v>
      </c>
      <c r="N618" s="11">
        <v>4.9454710667439254</v>
      </c>
      <c r="O618" s="11">
        <v>5.217541152779309</v>
      </c>
      <c r="P618" s="11">
        <v>7.0339731418684641</v>
      </c>
      <c r="Q618" s="11">
        <v>7.1092271857536762</v>
      </c>
      <c r="R618" s="11">
        <v>7.1732295625937903</v>
      </c>
      <c r="S618" s="11">
        <v>6.9182706460090806</v>
      </c>
    </row>
    <row r="619" spans="1:19" x14ac:dyDescent="0.3">
      <c r="A619" s="4">
        <v>617</v>
      </c>
      <c r="B619" s="17" t="s">
        <v>639</v>
      </c>
      <c r="C619" s="17" t="s">
        <v>27</v>
      </c>
      <c r="D619" s="18">
        <v>3</v>
      </c>
      <c r="E619" s="19">
        <v>45432</v>
      </c>
      <c r="F619" s="20">
        <v>30</v>
      </c>
      <c r="G619" s="10">
        <f>IF(E619&gt;[1]GERAL!$G$3,MONTH(E619)-MONTH([1]GERAL!$G$3)+12*YEAR(E619)-12*YEAR([1]GERAL!$G$3)+1,0)</f>
        <v>0</v>
      </c>
      <c r="H619" s="11">
        <v>7.0355179325216533</v>
      </c>
      <c r="I619" s="11">
        <v>7.1862296229989102</v>
      </c>
      <c r="J619" s="11">
        <v>6.6645782283989679</v>
      </c>
      <c r="K619" s="11">
        <v>6.397402741923389</v>
      </c>
      <c r="L619" s="11">
        <v>4.2816507593760909</v>
      </c>
      <c r="M619" s="11">
        <v>4.6294687421568224</v>
      </c>
      <c r="N619" s="11">
        <v>4.9454710667439254</v>
      </c>
      <c r="O619" s="11">
        <v>5.217541152779309</v>
      </c>
      <c r="P619" s="11">
        <v>7.0339731418684641</v>
      </c>
      <c r="Q619" s="11">
        <v>7.1092271857536762</v>
      </c>
      <c r="R619" s="11">
        <v>7.1732295625937903</v>
      </c>
      <c r="S619" s="11">
        <v>6.9182706460090806</v>
      </c>
    </row>
    <row r="620" spans="1:19" x14ac:dyDescent="0.3">
      <c r="A620" s="4">
        <v>618</v>
      </c>
      <c r="B620" s="17" t="s">
        <v>640</v>
      </c>
      <c r="C620" s="17" t="s">
        <v>27</v>
      </c>
      <c r="D620" s="18">
        <v>3</v>
      </c>
      <c r="E620" s="19">
        <v>45432</v>
      </c>
      <c r="F620" s="20">
        <v>30</v>
      </c>
      <c r="G620" s="10">
        <f>IF(E620&gt;[1]GERAL!$G$3,MONTH(E620)-MONTH([1]GERAL!$G$3)+12*YEAR(E620)-12*YEAR([1]GERAL!$G$3)+1,0)</f>
        <v>0</v>
      </c>
      <c r="H620" s="11">
        <v>7.0355179325216533</v>
      </c>
      <c r="I620" s="11">
        <v>7.1862296229989102</v>
      </c>
      <c r="J620" s="11">
        <v>6.6645782283989679</v>
      </c>
      <c r="K620" s="11">
        <v>6.397402741923389</v>
      </c>
      <c r="L620" s="11">
        <v>4.2816507593760909</v>
      </c>
      <c r="M620" s="11">
        <v>4.6294687421568224</v>
      </c>
      <c r="N620" s="11">
        <v>4.9454710667439254</v>
      </c>
      <c r="O620" s="11">
        <v>5.217541152779309</v>
      </c>
      <c r="P620" s="11">
        <v>7.0339731418684641</v>
      </c>
      <c r="Q620" s="11">
        <v>7.1092271857536762</v>
      </c>
      <c r="R620" s="11">
        <v>7.1732295625937903</v>
      </c>
      <c r="S620" s="11">
        <v>6.9182706460090806</v>
      </c>
    </row>
    <row r="621" spans="1:19" x14ac:dyDescent="0.3">
      <c r="A621" s="4">
        <v>619</v>
      </c>
      <c r="B621" s="17" t="s">
        <v>641</v>
      </c>
      <c r="C621" s="17" t="s">
        <v>27</v>
      </c>
      <c r="D621" s="18">
        <v>3</v>
      </c>
      <c r="E621" s="19">
        <v>45432</v>
      </c>
      <c r="F621" s="20">
        <v>30</v>
      </c>
      <c r="G621" s="10">
        <f>IF(E621&gt;[1]GERAL!$G$3,MONTH(E621)-MONTH([1]GERAL!$G$3)+12*YEAR(E621)-12*YEAR([1]GERAL!$G$3)+1,0)</f>
        <v>0</v>
      </c>
      <c r="H621" s="11">
        <v>7.0355179325216533</v>
      </c>
      <c r="I621" s="11">
        <v>7.1862296229989102</v>
      </c>
      <c r="J621" s="11">
        <v>6.6645782283989679</v>
      </c>
      <c r="K621" s="11">
        <v>6.397402741923389</v>
      </c>
      <c r="L621" s="11">
        <v>4.2816507593760909</v>
      </c>
      <c r="M621" s="11">
        <v>4.6294687421568224</v>
      </c>
      <c r="N621" s="11">
        <v>4.9454710667439254</v>
      </c>
      <c r="O621" s="11">
        <v>5.217541152779309</v>
      </c>
      <c r="P621" s="11">
        <v>7.0339731418684641</v>
      </c>
      <c r="Q621" s="11">
        <v>7.1092271857536762</v>
      </c>
      <c r="R621" s="11">
        <v>7.1732295625937903</v>
      </c>
      <c r="S621" s="11">
        <v>6.9182706460090806</v>
      </c>
    </row>
    <row r="622" spans="1:19" x14ac:dyDescent="0.3">
      <c r="A622" s="4">
        <v>620</v>
      </c>
      <c r="B622" s="17" t="s">
        <v>642</v>
      </c>
      <c r="C622" s="17" t="s">
        <v>27</v>
      </c>
      <c r="D622" s="18">
        <v>3</v>
      </c>
      <c r="E622" s="19">
        <v>45432</v>
      </c>
      <c r="F622" s="20">
        <v>30</v>
      </c>
      <c r="G622" s="10">
        <f>IF(E622&gt;[1]GERAL!$G$3,MONTH(E622)-MONTH([1]GERAL!$G$3)+12*YEAR(E622)-12*YEAR([1]GERAL!$G$3)+1,0)</f>
        <v>0</v>
      </c>
      <c r="H622" s="11">
        <v>7.0355179325216533</v>
      </c>
      <c r="I622" s="11">
        <v>7.1862296229989102</v>
      </c>
      <c r="J622" s="11">
        <v>6.6645782283989679</v>
      </c>
      <c r="K622" s="11">
        <v>6.397402741923389</v>
      </c>
      <c r="L622" s="11">
        <v>4.2816507593760909</v>
      </c>
      <c r="M622" s="11">
        <v>4.6294687421568224</v>
      </c>
      <c r="N622" s="11">
        <v>4.9454710667439254</v>
      </c>
      <c r="O622" s="11">
        <v>5.217541152779309</v>
      </c>
      <c r="P622" s="11">
        <v>7.0339731418684641</v>
      </c>
      <c r="Q622" s="11">
        <v>7.1092271857536762</v>
      </c>
      <c r="R622" s="11">
        <v>7.1732295625937903</v>
      </c>
      <c r="S622" s="11">
        <v>6.9182706460090806</v>
      </c>
    </row>
    <row r="623" spans="1:19" x14ac:dyDescent="0.3">
      <c r="A623" s="4">
        <v>621</v>
      </c>
      <c r="B623" s="17" t="s">
        <v>643</v>
      </c>
      <c r="C623" s="17" t="s">
        <v>27</v>
      </c>
      <c r="D623" s="18">
        <v>3</v>
      </c>
      <c r="E623" s="19">
        <v>45432</v>
      </c>
      <c r="F623" s="20">
        <v>30</v>
      </c>
      <c r="G623" s="10">
        <f>IF(E623&gt;[1]GERAL!$G$3,MONTH(E623)-MONTH([1]GERAL!$G$3)+12*YEAR(E623)-12*YEAR([1]GERAL!$G$3)+1,0)</f>
        <v>0</v>
      </c>
      <c r="H623" s="11">
        <v>7.0355179325216533</v>
      </c>
      <c r="I623" s="11">
        <v>7.1862296229989102</v>
      </c>
      <c r="J623" s="11">
        <v>6.6645782283989679</v>
      </c>
      <c r="K623" s="11">
        <v>6.397402741923389</v>
      </c>
      <c r="L623" s="11">
        <v>4.2816507593760909</v>
      </c>
      <c r="M623" s="11">
        <v>4.6294687421568224</v>
      </c>
      <c r="N623" s="11">
        <v>4.9454710667439254</v>
      </c>
      <c r="O623" s="11">
        <v>5.217541152779309</v>
      </c>
      <c r="P623" s="11">
        <v>7.0339731418684641</v>
      </c>
      <c r="Q623" s="11">
        <v>7.1092271857536762</v>
      </c>
      <c r="R623" s="11">
        <v>7.1732295625937903</v>
      </c>
      <c r="S623" s="11">
        <v>6.9182706460090806</v>
      </c>
    </row>
    <row r="624" spans="1:19" x14ac:dyDescent="0.3">
      <c r="A624" s="4">
        <v>622</v>
      </c>
      <c r="B624" s="17" t="s">
        <v>644</v>
      </c>
      <c r="C624" s="17" t="s">
        <v>27</v>
      </c>
      <c r="D624" s="18">
        <v>3</v>
      </c>
      <c r="E624" s="19">
        <v>45432</v>
      </c>
      <c r="F624" s="20">
        <v>30</v>
      </c>
      <c r="G624" s="10">
        <f>IF(E624&gt;[1]GERAL!$G$3,MONTH(E624)-MONTH([1]GERAL!$G$3)+12*YEAR(E624)-12*YEAR([1]GERAL!$G$3)+1,0)</f>
        <v>0</v>
      </c>
      <c r="H624" s="11">
        <v>7.0355179325216533</v>
      </c>
      <c r="I624" s="11">
        <v>7.1862296229989102</v>
      </c>
      <c r="J624" s="11">
        <v>6.6645782283989679</v>
      </c>
      <c r="K624" s="11">
        <v>6.397402741923389</v>
      </c>
      <c r="L624" s="11">
        <v>4.2816507593760909</v>
      </c>
      <c r="M624" s="11">
        <v>4.6294687421568224</v>
      </c>
      <c r="N624" s="11">
        <v>4.9454710667439254</v>
      </c>
      <c r="O624" s="11">
        <v>5.217541152779309</v>
      </c>
      <c r="P624" s="11">
        <v>7.0339731418684641</v>
      </c>
      <c r="Q624" s="11">
        <v>7.1092271857536762</v>
      </c>
      <c r="R624" s="11">
        <v>7.1732295625937903</v>
      </c>
      <c r="S624" s="11">
        <v>6.9182706460090806</v>
      </c>
    </row>
    <row r="625" spans="1:19" x14ac:dyDescent="0.3">
      <c r="A625" s="4">
        <v>623</v>
      </c>
      <c r="B625" s="17" t="s">
        <v>645</v>
      </c>
      <c r="C625" s="17" t="s">
        <v>27</v>
      </c>
      <c r="D625" s="18">
        <v>3</v>
      </c>
      <c r="E625" s="19">
        <v>45432</v>
      </c>
      <c r="F625" s="20">
        <v>29.79</v>
      </c>
      <c r="G625" s="10">
        <f>IF(E625&gt;[1]GERAL!$G$3,MONTH(E625)-MONTH([1]GERAL!$G$3)+12*YEAR(E625)-12*YEAR([1]GERAL!$G$3)+1,0)</f>
        <v>0</v>
      </c>
      <c r="H625" s="11">
        <v>6.9862693069940009</v>
      </c>
      <c r="I625" s="11">
        <v>7.1359260156379181</v>
      </c>
      <c r="J625" s="11">
        <v>6.6179261808001746</v>
      </c>
      <c r="K625" s="11">
        <v>6.3526209227299253</v>
      </c>
      <c r="L625" s="11">
        <v>4.2516792040604585</v>
      </c>
      <c r="M625" s="11">
        <v>4.597062460961725</v>
      </c>
      <c r="N625" s="11">
        <v>4.9108527692767181</v>
      </c>
      <c r="O625" s="11">
        <v>5.1810183647098542</v>
      </c>
      <c r="P625" s="11">
        <v>6.9847353298753845</v>
      </c>
      <c r="Q625" s="11">
        <v>7.0594625954534003</v>
      </c>
      <c r="R625" s="11">
        <v>7.1230169556556335</v>
      </c>
      <c r="S625" s="11">
        <v>6.8698427514870168</v>
      </c>
    </row>
    <row r="626" spans="1:19" x14ac:dyDescent="0.3">
      <c r="A626" s="4">
        <v>624</v>
      </c>
      <c r="B626" s="17" t="s">
        <v>646</v>
      </c>
      <c r="C626" s="17" t="s">
        <v>27</v>
      </c>
      <c r="D626" s="18">
        <v>3</v>
      </c>
      <c r="E626" s="19">
        <v>45432</v>
      </c>
      <c r="F626" s="20">
        <v>0.20979</v>
      </c>
      <c r="G626" s="10">
        <f>IF(E626&gt;[1]GERAL!$G$3,MONTH(E626)-MONTH([1]GERAL!$G$3)+12*YEAR(E626)-12*YEAR([1]GERAL!$G$3)+1,0)</f>
        <v>0</v>
      </c>
      <c r="H626" s="11">
        <v>4.919937690212392E-2</v>
      </c>
      <c r="I626" s="11">
        <v>5.0253303753631386E-2</v>
      </c>
      <c r="J626" s="11">
        <v>4.660539555119398E-2</v>
      </c>
      <c r="K626" s="11">
        <v>4.4737037374270261E-2</v>
      </c>
      <c r="L626" s="11">
        <v>2.9941583760317005E-2</v>
      </c>
      <c r="M626" s="11">
        <v>3.2373874913902659E-2</v>
      </c>
      <c r="N626" s="11">
        <v>3.458367916974027E-2</v>
      </c>
      <c r="O626" s="11">
        <v>3.648626528138571E-2</v>
      </c>
      <c r="P626" s="11">
        <v>4.9188574181086173E-2</v>
      </c>
      <c r="Q626" s="11">
        <v>4.9714825709975458E-2</v>
      </c>
      <c r="R626" s="11">
        <v>5.0162394331218378E-2</v>
      </c>
      <c r="S626" s="11">
        <v>4.8379466627541501E-2</v>
      </c>
    </row>
    <row r="627" spans="1:19" x14ac:dyDescent="0.3">
      <c r="A627" s="4">
        <v>625</v>
      </c>
      <c r="B627" s="17" t="s">
        <v>647</v>
      </c>
      <c r="C627" s="17" t="s">
        <v>27</v>
      </c>
      <c r="D627" s="18">
        <v>3</v>
      </c>
      <c r="E627" s="19">
        <v>45432</v>
      </c>
      <c r="F627" s="20">
        <v>30</v>
      </c>
      <c r="G627" s="10">
        <f>IF(E627&gt;[1]GERAL!$G$3,MONTH(E627)-MONTH([1]GERAL!$G$3)+12*YEAR(E627)-12*YEAR([1]GERAL!$G$3)+1,0)</f>
        <v>0</v>
      </c>
      <c r="H627" s="11">
        <v>7.0355179325216533</v>
      </c>
      <c r="I627" s="11">
        <v>7.1862296229989102</v>
      </c>
      <c r="J627" s="11">
        <v>6.6645782283989679</v>
      </c>
      <c r="K627" s="11">
        <v>6.397402741923389</v>
      </c>
      <c r="L627" s="11">
        <v>4.2816507593760909</v>
      </c>
      <c r="M627" s="11">
        <v>4.6294687421568224</v>
      </c>
      <c r="N627" s="11">
        <v>4.9454710667439254</v>
      </c>
      <c r="O627" s="11">
        <v>5.217541152779309</v>
      </c>
      <c r="P627" s="11">
        <v>7.0339731418684641</v>
      </c>
      <c r="Q627" s="11">
        <v>7.1092271857536762</v>
      </c>
      <c r="R627" s="11">
        <v>7.1732295625937903</v>
      </c>
      <c r="S627" s="11">
        <v>6.9182706460090806</v>
      </c>
    </row>
    <row r="628" spans="1:19" x14ac:dyDescent="0.3">
      <c r="A628" s="4">
        <v>626</v>
      </c>
      <c r="B628" s="17" t="s">
        <v>648</v>
      </c>
      <c r="C628" s="17" t="s">
        <v>27</v>
      </c>
      <c r="D628" s="18">
        <v>3</v>
      </c>
      <c r="E628" s="19">
        <v>45432</v>
      </c>
      <c r="F628" s="20">
        <v>30</v>
      </c>
      <c r="G628" s="10">
        <f>IF(E628&gt;[1]GERAL!$G$3,MONTH(E628)-MONTH([1]GERAL!$G$3)+12*YEAR(E628)-12*YEAR([1]GERAL!$G$3)+1,0)</f>
        <v>0</v>
      </c>
      <c r="H628" s="11">
        <v>7.0355179325216533</v>
      </c>
      <c r="I628" s="11">
        <v>7.1862296229989102</v>
      </c>
      <c r="J628" s="11">
        <v>6.6645782283989679</v>
      </c>
      <c r="K628" s="11">
        <v>6.397402741923389</v>
      </c>
      <c r="L628" s="11">
        <v>4.2816507593760909</v>
      </c>
      <c r="M628" s="11">
        <v>4.6294687421568224</v>
      </c>
      <c r="N628" s="11">
        <v>4.9454710667439254</v>
      </c>
      <c r="O628" s="11">
        <v>5.217541152779309</v>
      </c>
      <c r="P628" s="11">
        <v>7.0339731418684641</v>
      </c>
      <c r="Q628" s="11">
        <v>7.1092271857536762</v>
      </c>
      <c r="R628" s="11">
        <v>7.1732295625937903</v>
      </c>
      <c r="S628" s="11">
        <v>6.9182706460090806</v>
      </c>
    </row>
    <row r="629" spans="1:19" x14ac:dyDescent="0.3">
      <c r="A629" s="4">
        <v>627</v>
      </c>
      <c r="B629" s="17" t="s">
        <v>649</v>
      </c>
      <c r="C629" s="17" t="s">
        <v>27</v>
      </c>
      <c r="D629" s="18">
        <v>3</v>
      </c>
      <c r="E629" s="19">
        <v>45748</v>
      </c>
      <c r="F629" s="20">
        <v>49.11</v>
      </c>
      <c r="G629" s="10">
        <f>IF(E629&gt;[1]GERAL!$G$3,MONTH(E629)-MONTH([1]GERAL!$G$3)+12*YEAR(E629)-12*YEAR([1]GERAL!$G$3)+1,0)</f>
        <v>4</v>
      </c>
      <c r="H629" s="11">
        <v>11.517142855537946</v>
      </c>
      <c r="I629" s="11">
        <v>11.763857892849217</v>
      </c>
      <c r="J629" s="11">
        <v>10.90991455988911</v>
      </c>
      <c r="K629" s="11">
        <v>10.472548288528587</v>
      </c>
      <c r="L629" s="11">
        <v>7.009062293098661</v>
      </c>
      <c r="M629" s="11">
        <v>7.5784403309107189</v>
      </c>
      <c r="N629" s="11">
        <v>8.0957361362598057</v>
      </c>
      <c r="O629" s="11">
        <v>8.5411148670997292</v>
      </c>
      <c r="P629" s="11">
        <v>11.514614033238676</v>
      </c>
      <c r="Q629" s="11">
        <v>11.637804903078768</v>
      </c>
      <c r="R629" s="11">
        <v>11.742576793966034</v>
      </c>
      <c r="S629" s="11">
        <v>11.325209047516864</v>
      </c>
    </row>
    <row r="630" spans="1:19" x14ac:dyDescent="0.3">
      <c r="A630" s="4">
        <v>628</v>
      </c>
      <c r="B630" s="17" t="s">
        <v>650</v>
      </c>
      <c r="C630" s="17" t="s">
        <v>27</v>
      </c>
      <c r="D630" s="18">
        <v>3</v>
      </c>
      <c r="E630" s="19">
        <v>45748</v>
      </c>
      <c r="F630" s="20">
        <v>24.555</v>
      </c>
      <c r="G630" s="10">
        <f>IF(E630&gt;[1]GERAL!$G$3,MONTH(E630)-MONTH([1]GERAL!$G$3)+12*YEAR(E630)-12*YEAR([1]GERAL!$G$3)+1,0)</f>
        <v>4</v>
      </c>
      <c r="H630" s="11">
        <v>5.758571427768973</v>
      </c>
      <c r="I630" s="11">
        <v>5.8819289464246083</v>
      </c>
      <c r="J630" s="11">
        <v>5.4549572799445549</v>
      </c>
      <c r="K630" s="11">
        <v>5.2362741442642937</v>
      </c>
      <c r="L630" s="11">
        <v>3.5045311465493305</v>
      </c>
      <c r="M630" s="11">
        <v>3.7892201654553594</v>
      </c>
      <c r="N630" s="11">
        <v>4.0478680681299029</v>
      </c>
      <c r="O630" s="11">
        <v>4.2705574335498646</v>
      </c>
      <c r="P630" s="11">
        <v>5.7573070166193379</v>
      </c>
      <c r="Q630" s="11">
        <v>5.8189024515393841</v>
      </c>
      <c r="R630" s="11">
        <v>5.871288396983017</v>
      </c>
      <c r="S630" s="11">
        <v>5.6626045237584322</v>
      </c>
    </row>
    <row r="631" spans="1:19" x14ac:dyDescent="0.3">
      <c r="A631" s="4">
        <v>629</v>
      </c>
      <c r="B631" s="17" t="s">
        <v>651</v>
      </c>
      <c r="C631" s="17" t="s">
        <v>27</v>
      </c>
      <c r="D631" s="18">
        <v>3</v>
      </c>
      <c r="E631" s="19">
        <v>45748</v>
      </c>
      <c r="F631" s="20">
        <v>49.11</v>
      </c>
      <c r="G631" s="10">
        <f>IF(E631&gt;[1]GERAL!$G$3,MONTH(E631)-MONTH([1]GERAL!$G$3)+12*YEAR(E631)-12*YEAR([1]GERAL!$G$3)+1,0)</f>
        <v>4</v>
      </c>
      <c r="H631" s="11">
        <v>11.517142855537946</v>
      </c>
      <c r="I631" s="11">
        <v>11.763857892849217</v>
      </c>
      <c r="J631" s="11">
        <v>10.90991455988911</v>
      </c>
      <c r="K631" s="11">
        <v>10.472548288528587</v>
      </c>
      <c r="L631" s="11">
        <v>7.009062293098661</v>
      </c>
      <c r="M631" s="11">
        <v>7.5784403309107189</v>
      </c>
      <c r="N631" s="11">
        <v>8.0957361362598057</v>
      </c>
      <c r="O631" s="11">
        <v>8.5411148670997292</v>
      </c>
      <c r="P631" s="11">
        <v>11.514614033238676</v>
      </c>
      <c r="Q631" s="11">
        <v>11.637804903078768</v>
      </c>
      <c r="R631" s="11">
        <v>11.742576793966034</v>
      </c>
      <c r="S631" s="11">
        <v>11.325209047516864</v>
      </c>
    </row>
    <row r="632" spans="1:19" x14ac:dyDescent="0.3">
      <c r="A632" s="4">
        <v>630</v>
      </c>
      <c r="B632" s="17" t="s">
        <v>652</v>
      </c>
      <c r="C632" s="17" t="s">
        <v>27</v>
      </c>
      <c r="D632" s="18">
        <v>3</v>
      </c>
      <c r="E632" s="19">
        <v>45748</v>
      </c>
      <c r="F632" s="20">
        <v>49.11</v>
      </c>
      <c r="G632" s="10">
        <f>IF(E632&gt;[1]GERAL!$G$3,MONTH(E632)-MONTH([1]GERAL!$G$3)+12*YEAR(E632)-12*YEAR([1]GERAL!$G$3)+1,0)</f>
        <v>4</v>
      </c>
      <c r="H632" s="11">
        <v>11.517142855537946</v>
      </c>
      <c r="I632" s="11">
        <v>11.763857892849217</v>
      </c>
      <c r="J632" s="11">
        <v>10.90991455988911</v>
      </c>
      <c r="K632" s="11">
        <v>10.472548288528587</v>
      </c>
      <c r="L632" s="11">
        <v>7.009062293098661</v>
      </c>
      <c r="M632" s="11">
        <v>7.5784403309107189</v>
      </c>
      <c r="N632" s="11">
        <v>8.0957361362598057</v>
      </c>
      <c r="O632" s="11">
        <v>8.5411148670997292</v>
      </c>
      <c r="P632" s="11">
        <v>11.514614033238676</v>
      </c>
      <c r="Q632" s="11">
        <v>11.637804903078768</v>
      </c>
      <c r="R632" s="11">
        <v>11.742576793966034</v>
      </c>
      <c r="S632" s="11">
        <v>11.325209047516864</v>
      </c>
    </row>
    <row r="633" spans="1:19" x14ac:dyDescent="0.3">
      <c r="A633" s="4">
        <v>631</v>
      </c>
      <c r="B633" s="17" t="s">
        <v>653</v>
      </c>
      <c r="C633" s="17" t="s">
        <v>27</v>
      </c>
      <c r="D633" s="18">
        <v>3</v>
      </c>
      <c r="E633" s="19">
        <v>45748</v>
      </c>
      <c r="F633" s="20">
        <v>49.11</v>
      </c>
      <c r="G633" s="10">
        <f>IF(E633&gt;[1]GERAL!$G$3,MONTH(E633)-MONTH([1]GERAL!$G$3)+12*YEAR(E633)-12*YEAR([1]GERAL!$G$3)+1,0)</f>
        <v>4</v>
      </c>
      <c r="H633" s="11">
        <v>11.517142855537946</v>
      </c>
      <c r="I633" s="11">
        <v>11.763857892849217</v>
      </c>
      <c r="J633" s="11">
        <v>10.90991455988911</v>
      </c>
      <c r="K633" s="11">
        <v>10.472548288528587</v>
      </c>
      <c r="L633" s="11">
        <v>7.009062293098661</v>
      </c>
      <c r="M633" s="11">
        <v>7.5784403309107189</v>
      </c>
      <c r="N633" s="11">
        <v>8.0957361362598057</v>
      </c>
      <c r="O633" s="11">
        <v>8.5411148670997292</v>
      </c>
      <c r="P633" s="11">
        <v>11.514614033238676</v>
      </c>
      <c r="Q633" s="11">
        <v>11.637804903078768</v>
      </c>
      <c r="R633" s="11">
        <v>11.742576793966034</v>
      </c>
      <c r="S633" s="11">
        <v>11.325209047516864</v>
      </c>
    </row>
    <row r="634" spans="1:19" x14ac:dyDescent="0.3">
      <c r="A634" s="4">
        <v>632</v>
      </c>
      <c r="B634" s="17" t="s">
        <v>654</v>
      </c>
      <c r="C634" s="17" t="s">
        <v>27</v>
      </c>
      <c r="D634" s="18">
        <v>3</v>
      </c>
      <c r="E634" s="19">
        <v>45748</v>
      </c>
      <c r="F634" s="20">
        <v>49.11</v>
      </c>
      <c r="G634" s="10">
        <f>IF(E634&gt;[1]GERAL!$G$3,MONTH(E634)-MONTH([1]GERAL!$G$3)+12*YEAR(E634)-12*YEAR([1]GERAL!$G$3)+1,0)</f>
        <v>4</v>
      </c>
      <c r="H634" s="11">
        <v>11.517142855537946</v>
      </c>
      <c r="I634" s="11">
        <v>11.763857892849217</v>
      </c>
      <c r="J634" s="11">
        <v>10.90991455988911</v>
      </c>
      <c r="K634" s="11">
        <v>10.472548288528587</v>
      </c>
      <c r="L634" s="11">
        <v>7.009062293098661</v>
      </c>
      <c r="M634" s="11">
        <v>7.5784403309107189</v>
      </c>
      <c r="N634" s="11">
        <v>8.0957361362598057</v>
      </c>
      <c r="O634" s="11">
        <v>8.5411148670997292</v>
      </c>
      <c r="P634" s="11">
        <v>11.514614033238676</v>
      </c>
      <c r="Q634" s="11">
        <v>11.637804903078768</v>
      </c>
      <c r="R634" s="11">
        <v>11.742576793966034</v>
      </c>
      <c r="S634" s="11">
        <v>11.325209047516864</v>
      </c>
    </row>
    <row r="635" spans="1:19" x14ac:dyDescent="0.3">
      <c r="A635" s="4">
        <v>633</v>
      </c>
      <c r="B635" s="17" t="s">
        <v>655</v>
      </c>
      <c r="C635" s="17" t="s">
        <v>27</v>
      </c>
      <c r="D635" s="18">
        <v>3</v>
      </c>
      <c r="E635" s="19">
        <v>45748</v>
      </c>
      <c r="F635" s="20">
        <v>14.733000000000001</v>
      </c>
      <c r="G635" s="10">
        <f>IF(E635&gt;[1]GERAL!$G$3,MONTH(E635)-MONTH([1]GERAL!$G$3)+12*YEAR(E635)-12*YEAR([1]GERAL!$G$3)+1,0)</f>
        <v>4</v>
      </c>
      <c r="H635" s="11">
        <v>3.455142856661384</v>
      </c>
      <c r="I635" s="11">
        <v>3.529157367854765</v>
      </c>
      <c r="J635" s="11">
        <v>3.2729743679667331</v>
      </c>
      <c r="K635" s="11">
        <v>3.1417644865585768</v>
      </c>
      <c r="L635" s="11">
        <v>2.1027186879295985</v>
      </c>
      <c r="M635" s="11">
        <v>2.2735320992732158</v>
      </c>
      <c r="N635" s="11">
        <v>2.4287208408779417</v>
      </c>
      <c r="O635" s="11">
        <v>2.5623344601299189</v>
      </c>
      <c r="P635" s="11">
        <v>3.4543842099716029</v>
      </c>
      <c r="Q635" s="11">
        <v>3.4913414709236306</v>
      </c>
      <c r="R635" s="11">
        <v>3.5227730381898104</v>
      </c>
      <c r="S635" s="11">
        <v>3.3975627142550597</v>
      </c>
    </row>
    <row r="636" spans="1:19" x14ac:dyDescent="0.3">
      <c r="A636" s="4">
        <v>634</v>
      </c>
      <c r="B636" s="17" t="s">
        <v>656</v>
      </c>
      <c r="C636" s="17" t="s">
        <v>27</v>
      </c>
      <c r="D636" s="18">
        <v>3</v>
      </c>
      <c r="E636" s="19">
        <v>45748</v>
      </c>
      <c r="F636" s="20">
        <v>49.11</v>
      </c>
      <c r="G636" s="10">
        <f>IF(E636&gt;[1]GERAL!$G$3,MONTH(E636)-MONTH([1]GERAL!$G$3)+12*YEAR(E636)-12*YEAR([1]GERAL!$G$3)+1,0)</f>
        <v>4</v>
      </c>
      <c r="H636" s="11">
        <v>11.517142855537946</v>
      </c>
      <c r="I636" s="11">
        <v>11.763857892849217</v>
      </c>
      <c r="J636" s="11">
        <v>10.90991455988911</v>
      </c>
      <c r="K636" s="11">
        <v>10.472548288528587</v>
      </c>
      <c r="L636" s="11">
        <v>7.009062293098661</v>
      </c>
      <c r="M636" s="11">
        <v>7.5784403309107189</v>
      </c>
      <c r="N636" s="11">
        <v>8.0957361362598057</v>
      </c>
      <c r="O636" s="11">
        <v>8.5411148670997292</v>
      </c>
      <c r="P636" s="11">
        <v>11.514614033238676</v>
      </c>
      <c r="Q636" s="11">
        <v>11.637804903078768</v>
      </c>
      <c r="R636" s="11">
        <v>11.742576793966034</v>
      </c>
      <c r="S636" s="11">
        <v>11.325209047516864</v>
      </c>
    </row>
    <row r="637" spans="1:19" x14ac:dyDescent="0.3">
      <c r="A637" s="4">
        <v>635</v>
      </c>
      <c r="B637" s="17" t="s">
        <v>657</v>
      </c>
      <c r="C637" s="17" t="s">
        <v>27</v>
      </c>
      <c r="D637" s="18">
        <v>3</v>
      </c>
      <c r="E637" s="19">
        <v>45778</v>
      </c>
      <c r="F637" s="20">
        <v>9.8219999999999992</v>
      </c>
      <c r="G637" s="10">
        <f>IF(E637&gt;[1]GERAL!$G$3,MONTH(E637)-MONTH([1]GERAL!$G$3)+12*YEAR(E637)-12*YEAR([1]GERAL!$G$3)+1,0)</f>
        <v>5</v>
      </c>
      <c r="H637" s="11">
        <v>2.303428571107589</v>
      </c>
      <c r="I637" s="11">
        <v>2.3527715785698433</v>
      </c>
      <c r="J637" s="11">
        <v>2.1819829119778218</v>
      </c>
      <c r="K637" s="11">
        <v>2.0945096577057174</v>
      </c>
      <c r="L637" s="11">
        <v>1.401812458619732</v>
      </c>
      <c r="M637" s="11">
        <v>1.5156880661821437</v>
      </c>
      <c r="N637" s="11">
        <v>1.6191472272519611</v>
      </c>
      <c r="O637" s="11">
        <v>1.7082229734199457</v>
      </c>
      <c r="P637" s="11">
        <v>2.302922806647735</v>
      </c>
      <c r="Q637" s="11">
        <v>2.3275609806157531</v>
      </c>
      <c r="R637" s="11">
        <v>2.3485153587932066</v>
      </c>
      <c r="S637" s="11">
        <v>2.2650418095033729</v>
      </c>
    </row>
    <row r="638" spans="1:19" x14ac:dyDescent="0.3">
      <c r="A638" s="4">
        <v>636</v>
      </c>
      <c r="B638" s="17" t="s">
        <v>658</v>
      </c>
      <c r="C638" s="17" t="s">
        <v>27</v>
      </c>
      <c r="D638" s="18">
        <v>3</v>
      </c>
      <c r="E638" s="19">
        <v>45361</v>
      </c>
      <c r="F638" s="20">
        <v>34.500430000000001</v>
      </c>
      <c r="G638" s="10">
        <f>IF(E638&gt;[1]GERAL!$G$3,MONTH(E638)-MONTH([1]GERAL!$G$3)+12*YEAR(E638)-12*YEAR([1]GERAL!$G$3)+1,0)</f>
        <v>0</v>
      </c>
      <c r="H638" s="11">
        <v>8.0909464648236007</v>
      </c>
      <c r="I638" s="11">
        <v>8.2642670690733446</v>
      </c>
      <c r="J638" s="11">
        <v>7.6643604882800869</v>
      </c>
      <c r="K638" s="11">
        <v>7.3571048493178655</v>
      </c>
      <c r="L638" s="11">
        <v>4.9239597436100562</v>
      </c>
      <c r="M638" s="11">
        <v>5.3239554091989838</v>
      </c>
      <c r="N638" s="11">
        <v>5.6873626118408049</v>
      </c>
      <c r="O638" s="11">
        <v>6.0002471104527286</v>
      </c>
      <c r="P638" s="11">
        <v>8.0891699334304334</v>
      </c>
      <c r="Q638" s="11">
        <v>8.1757131625397239</v>
      </c>
      <c r="R638" s="11">
        <v>8.2493168132732571</v>
      </c>
      <c r="S638" s="11">
        <v>7.9561104047897029</v>
      </c>
    </row>
    <row r="639" spans="1:19" x14ac:dyDescent="0.3">
      <c r="A639" s="4">
        <v>637</v>
      </c>
      <c r="B639" s="17" t="s">
        <v>659</v>
      </c>
      <c r="C639" s="17" t="s">
        <v>27</v>
      </c>
      <c r="D639" s="18">
        <v>3</v>
      </c>
      <c r="E639" s="19">
        <v>45361</v>
      </c>
      <c r="F639" s="20">
        <v>46.000639999999997</v>
      </c>
      <c r="G639" s="10">
        <f>IF(E639&gt;[1]GERAL!$G$3,MONTH(E639)-MONTH([1]GERAL!$G$3)+12*YEAR(E639)-12*YEAR([1]GERAL!$G$3)+1,0)</f>
        <v>0</v>
      </c>
      <c r="H639" s="11">
        <v>10.787944254249094</v>
      </c>
      <c r="I639" s="11">
        <v>11.01903872816362</v>
      </c>
      <c r="J639" s="11">
        <v>10.219162127880622</v>
      </c>
      <c r="K639" s="11">
        <v>9.8094873488743577</v>
      </c>
      <c r="L639" s="11">
        <v>6.5652891729262057</v>
      </c>
      <c r="M639" s="11">
        <v>7.0986174999736269</v>
      </c>
      <c r="N639" s="11">
        <v>7.5831611390567764</v>
      </c>
      <c r="O639" s="11">
        <v>8.0003410751395325</v>
      </c>
      <c r="P639" s="11">
        <v>10.785575542292005</v>
      </c>
      <c r="Q639" s="11">
        <v>10.900966681668931</v>
      </c>
      <c r="R639" s="11">
        <v>10.999105024874479</v>
      </c>
      <c r="S639" s="11">
        <v>10.608162580321038</v>
      </c>
    </row>
    <row r="640" spans="1:19" x14ac:dyDescent="0.3">
      <c r="A640" s="4">
        <v>638</v>
      </c>
      <c r="B640" s="17" t="s">
        <v>660</v>
      </c>
      <c r="C640" s="17" t="s">
        <v>27</v>
      </c>
      <c r="D640" s="18">
        <v>3</v>
      </c>
      <c r="E640" s="19">
        <v>45361</v>
      </c>
      <c r="F640" s="20">
        <v>37.375</v>
      </c>
      <c r="G640" s="10">
        <f>IF(E640&gt;[1]GERAL!$G$3,MONTH(E640)-MONTH([1]GERAL!$G$3)+12*YEAR(E640)-12*YEAR([1]GERAL!$G$3)+1,0)</f>
        <v>0</v>
      </c>
      <c r="H640" s="11">
        <v>8.7650827575998935</v>
      </c>
      <c r="I640" s="11">
        <v>8.9528444053194765</v>
      </c>
      <c r="J640" s="11">
        <v>8.3029537095470474</v>
      </c>
      <c r="K640" s="11">
        <v>7.9700975826462228</v>
      </c>
      <c r="L640" s="11">
        <v>5.3342232377227132</v>
      </c>
      <c r="M640" s="11">
        <v>5.7675464746037077</v>
      </c>
      <c r="N640" s="11">
        <v>6.1612327039851404</v>
      </c>
      <c r="O640" s="11">
        <v>6.5001866861708892</v>
      </c>
      <c r="P640" s="11">
        <v>8.7631582059111288</v>
      </c>
      <c r="Q640" s="11">
        <v>8.8569122022514541</v>
      </c>
      <c r="R640" s="11">
        <v>8.936648496731431</v>
      </c>
      <c r="S640" s="11">
        <v>8.6190121798196468</v>
      </c>
    </row>
    <row r="641" spans="1:19" x14ac:dyDescent="0.3">
      <c r="A641" s="4">
        <v>639</v>
      </c>
      <c r="B641" s="17" t="s">
        <v>661</v>
      </c>
      <c r="C641" s="17" t="s">
        <v>27</v>
      </c>
      <c r="D641" s="18">
        <v>3</v>
      </c>
      <c r="E641" s="19">
        <v>45361</v>
      </c>
      <c r="F641" s="20">
        <v>31.625440000000001</v>
      </c>
      <c r="G641" s="10">
        <f>IF(E641&gt;[1]GERAL!$G$3,MONTH(E641)-MONTH([1]GERAL!$G$3)+12*YEAR(E641)-12*YEAR([1]GERAL!$G$3)+1,0)</f>
        <v>0</v>
      </c>
      <c r="H641" s="11">
        <v>7.4167116747962529</v>
      </c>
      <c r="I641" s="11">
        <v>7.5755891256124892</v>
      </c>
      <c r="J641" s="11">
        <v>7.0256739629179279</v>
      </c>
      <c r="K641" s="11">
        <v>6.7440225523511215</v>
      </c>
      <c r="L641" s="11">
        <v>4.5136363063867666</v>
      </c>
      <c r="M641" s="11">
        <v>4.8802995312318691</v>
      </c>
      <c r="N641" s="11">
        <v>5.2134232831015339</v>
      </c>
      <c r="O641" s="11">
        <v>5.5002344891584292</v>
      </c>
      <c r="P641" s="11">
        <v>7.4150831853257539</v>
      </c>
      <c r="Q641" s="11">
        <v>7.4944145936473916</v>
      </c>
      <c r="R641" s="11">
        <v>7.5618847046012059</v>
      </c>
      <c r="S641" s="11">
        <v>7.2931117739707139</v>
      </c>
    </row>
    <row r="642" spans="1:19" x14ac:dyDescent="0.3">
      <c r="A642" s="4">
        <v>640</v>
      </c>
      <c r="B642" s="17" t="s">
        <v>662</v>
      </c>
      <c r="C642" s="17" t="s">
        <v>27</v>
      </c>
      <c r="D642" s="18">
        <v>3</v>
      </c>
      <c r="E642" s="19">
        <v>45361</v>
      </c>
      <c r="F642" s="20">
        <v>40.25056</v>
      </c>
      <c r="G642" s="10">
        <f>IF(E642&gt;[1]GERAL!$G$3,MONTH(E642)-MONTH([1]GERAL!$G$3)+12*YEAR(E642)-12*YEAR([1]GERAL!$G$3)+1,0)</f>
        <v>0</v>
      </c>
      <c r="H642" s="11">
        <v>9.4394512224679588</v>
      </c>
      <c r="I642" s="11">
        <v>9.6416588871431674</v>
      </c>
      <c r="J642" s="11">
        <v>8.9417668618955446</v>
      </c>
      <c r="K642" s="11">
        <v>8.5833014302650632</v>
      </c>
      <c r="L642" s="11">
        <v>5.7446280263104308</v>
      </c>
      <c r="M642" s="11">
        <v>6.2112903124769243</v>
      </c>
      <c r="N642" s="11">
        <v>6.6352659966746792</v>
      </c>
      <c r="O642" s="11">
        <v>7.0002984407470921</v>
      </c>
      <c r="P642" s="11">
        <v>9.4373785995055037</v>
      </c>
      <c r="Q642" s="11">
        <v>9.5383458464603166</v>
      </c>
      <c r="R642" s="11">
        <v>9.6242168967651711</v>
      </c>
      <c r="S642" s="11">
        <v>9.2821422577809081</v>
      </c>
    </row>
    <row r="643" spans="1:19" x14ac:dyDescent="0.3">
      <c r="A643" s="4">
        <v>641</v>
      </c>
      <c r="B643" s="17" t="s">
        <v>663</v>
      </c>
      <c r="C643" s="17" t="s">
        <v>27</v>
      </c>
      <c r="D643" s="18">
        <v>3</v>
      </c>
      <c r="E643" s="19">
        <v>45361</v>
      </c>
      <c r="F643" s="20">
        <v>22.24</v>
      </c>
      <c r="G643" s="10">
        <f>IF(E643&gt;[1]GERAL!$G$3,MONTH(E643)-MONTH([1]GERAL!$G$3)+12*YEAR(E643)-12*YEAR([1]GERAL!$G$3)+1,0)</f>
        <v>0</v>
      </c>
      <c r="H643" s="11">
        <v>5.2156639606427184</v>
      </c>
      <c r="I643" s="11">
        <v>5.3273915605165252</v>
      </c>
      <c r="J643" s="11">
        <v>4.9406739933197672</v>
      </c>
      <c r="K643" s="11">
        <v>4.742607899345872</v>
      </c>
      <c r="L643" s="11">
        <v>3.1741304296174753</v>
      </c>
      <c r="M643" s="11">
        <v>3.4319794941855908</v>
      </c>
      <c r="N643" s="11">
        <v>3.66624255081283</v>
      </c>
      <c r="O643" s="11">
        <v>3.8679371745937274</v>
      </c>
      <c r="P643" s="11">
        <v>5.2145187558384878</v>
      </c>
      <c r="Q643" s="11">
        <v>5.2703070870387245</v>
      </c>
      <c r="R643" s="11">
        <v>5.3177541824028625</v>
      </c>
      <c r="S643" s="11">
        <v>5.1287446389080644</v>
      </c>
    </row>
    <row r="644" spans="1:19" x14ac:dyDescent="0.3">
      <c r="A644" s="4">
        <v>642</v>
      </c>
      <c r="B644" s="17" t="s">
        <v>664</v>
      </c>
      <c r="C644" s="17" t="s">
        <v>27</v>
      </c>
      <c r="D644" s="18">
        <v>3</v>
      </c>
      <c r="E644" s="19">
        <v>45390</v>
      </c>
      <c r="F644" s="20">
        <v>30.58</v>
      </c>
      <c r="G644" s="10">
        <f>IF(E644&gt;[1]GERAL!$G$3,MONTH(E644)-MONTH([1]GERAL!$G$3)+12*YEAR(E644)-12*YEAR([1]GERAL!$G$3)+1,0)</f>
        <v>0</v>
      </c>
      <c r="H644" s="11">
        <v>7.1715379458837383</v>
      </c>
      <c r="I644" s="11">
        <v>7.3251633957102227</v>
      </c>
      <c r="J644" s="11">
        <v>6.79342674081468</v>
      </c>
      <c r="K644" s="11">
        <v>6.5210858616005742</v>
      </c>
      <c r="L644" s="11">
        <v>4.3644293407240289</v>
      </c>
      <c r="M644" s="11">
        <v>4.7189718045051876</v>
      </c>
      <c r="N644" s="11">
        <v>5.0410835073676408</v>
      </c>
      <c r="O644" s="11">
        <v>5.3184136150663752</v>
      </c>
      <c r="P644" s="11">
        <v>7.1699632892779208</v>
      </c>
      <c r="Q644" s="11">
        <v>7.2466722446782468</v>
      </c>
      <c r="R644" s="11">
        <v>7.3119120008039369</v>
      </c>
      <c r="S644" s="11">
        <v>7.0520238784985896</v>
      </c>
    </row>
    <row r="645" spans="1:19" x14ac:dyDescent="0.3">
      <c r="A645" s="4">
        <v>643</v>
      </c>
      <c r="B645" s="17" t="s">
        <v>665</v>
      </c>
      <c r="C645" s="17" t="s">
        <v>27</v>
      </c>
      <c r="D645" s="18">
        <v>3</v>
      </c>
      <c r="E645" s="19">
        <v>45361</v>
      </c>
      <c r="F645" s="20">
        <v>36.14</v>
      </c>
      <c r="G645" s="10">
        <f>IF(E645&gt;[1]GERAL!$G$3,MONTH(E645)-MONTH([1]GERAL!$G$3)+12*YEAR(E645)-12*YEAR([1]GERAL!$G$3)+1,0)</f>
        <v>0</v>
      </c>
      <c r="H645" s="11">
        <v>8.4754539360444188</v>
      </c>
      <c r="I645" s="11">
        <v>8.6570112858393546</v>
      </c>
      <c r="J645" s="11">
        <v>8.0285952391446234</v>
      </c>
      <c r="K645" s="11">
        <v>7.7067378364370427</v>
      </c>
      <c r="L645" s="11">
        <v>5.1579619481283974</v>
      </c>
      <c r="M645" s="11">
        <v>5.5769666780515861</v>
      </c>
      <c r="N645" s="11">
        <v>5.9576441450708488</v>
      </c>
      <c r="O645" s="11">
        <v>6.285397908714808</v>
      </c>
      <c r="P645" s="11">
        <v>8.4735929782375425</v>
      </c>
      <c r="Q645" s="11">
        <v>8.5642490164379286</v>
      </c>
      <c r="R645" s="11">
        <v>8.6413505464046523</v>
      </c>
      <c r="S645" s="11">
        <v>8.3342100382256064</v>
      </c>
    </row>
    <row r="646" spans="1:19" x14ac:dyDescent="0.3">
      <c r="A646" s="4">
        <v>644</v>
      </c>
      <c r="B646" s="17" t="s">
        <v>666</v>
      </c>
      <c r="C646" s="17" t="s">
        <v>27</v>
      </c>
      <c r="D646" s="18">
        <v>3</v>
      </c>
      <c r="E646" s="19">
        <v>45361</v>
      </c>
      <c r="F646" s="20">
        <v>33.36</v>
      </c>
      <c r="G646" s="10">
        <f>IF(E646&gt;[1]GERAL!$G$3,MONTH(E646)-MONTH([1]GERAL!$G$3)+12*YEAR(E646)-12*YEAR([1]GERAL!$G$3)+1,0)</f>
        <v>0</v>
      </c>
      <c r="H646" s="11">
        <v>7.8234959409640776</v>
      </c>
      <c r="I646" s="11">
        <v>7.9910873407747882</v>
      </c>
      <c r="J646" s="11">
        <v>7.4110109899796512</v>
      </c>
      <c r="K646" s="11">
        <v>7.1139118490188089</v>
      </c>
      <c r="L646" s="11">
        <v>4.7611956444262136</v>
      </c>
      <c r="M646" s="11">
        <v>5.1479692412783864</v>
      </c>
      <c r="N646" s="11">
        <v>5.4993638262192448</v>
      </c>
      <c r="O646" s="11">
        <v>5.801905761890592</v>
      </c>
      <c r="P646" s="11">
        <v>7.8217781337577321</v>
      </c>
      <c r="Q646" s="11">
        <v>7.9054606305580872</v>
      </c>
      <c r="R646" s="11">
        <v>7.976631273604295</v>
      </c>
      <c r="S646" s="11">
        <v>7.693116958362098</v>
      </c>
    </row>
    <row r="647" spans="1:19" x14ac:dyDescent="0.3">
      <c r="A647" s="4">
        <v>645</v>
      </c>
      <c r="B647" s="17" t="s">
        <v>667</v>
      </c>
      <c r="C647" s="17" t="s">
        <v>27</v>
      </c>
      <c r="D647" s="18">
        <v>3</v>
      </c>
      <c r="E647" s="19">
        <v>45370</v>
      </c>
      <c r="F647" s="20">
        <v>30.58</v>
      </c>
      <c r="G647" s="10">
        <f>IF(E647&gt;[1]GERAL!$G$3,MONTH(E647)-MONTH([1]GERAL!$G$3)+12*YEAR(E647)-12*YEAR([1]GERAL!$G$3)+1,0)</f>
        <v>0</v>
      </c>
      <c r="H647" s="11">
        <v>7.1715379458837383</v>
      </c>
      <c r="I647" s="11">
        <v>7.3251633957102227</v>
      </c>
      <c r="J647" s="11">
        <v>6.79342674081468</v>
      </c>
      <c r="K647" s="11">
        <v>6.5210858616005742</v>
      </c>
      <c r="L647" s="11">
        <v>4.3644293407240289</v>
      </c>
      <c r="M647" s="11">
        <v>4.7189718045051876</v>
      </c>
      <c r="N647" s="11">
        <v>5.0410835073676408</v>
      </c>
      <c r="O647" s="11">
        <v>5.3184136150663752</v>
      </c>
      <c r="P647" s="11">
        <v>7.1699632892779208</v>
      </c>
      <c r="Q647" s="11">
        <v>7.2466722446782468</v>
      </c>
      <c r="R647" s="11">
        <v>7.3119120008039369</v>
      </c>
      <c r="S647" s="11">
        <v>7.0520238784985896</v>
      </c>
    </row>
    <row r="648" spans="1:19" x14ac:dyDescent="0.3">
      <c r="A648" s="4">
        <v>646</v>
      </c>
      <c r="B648" s="17" t="s">
        <v>668</v>
      </c>
      <c r="C648" s="17" t="s">
        <v>27</v>
      </c>
      <c r="D648" s="18">
        <v>3</v>
      </c>
      <c r="E648" s="19">
        <v>45361</v>
      </c>
      <c r="F648" s="20">
        <v>46.000639999999997</v>
      </c>
      <c r="G648" s="10">
        <f>IF(E648&gt;[1]GERAL!$G$3,MONTH(E648)-MONTH([1]GERAL!$G$3)+12*YEAR(E648)-12*YEAR([1]GERAL!$G$3)+1,0)</f>
        <v>0</v>
      </c>
      <c r="H648" s="11">
        <v>10.787944254249094</v>
      </c>
      <c r="I648" s="11">
        <v>11.01903872816362</v>
      </c>
      <c r="J648" s="11">
        <v>10.219162127880622</v>
      </c>
      <c r="K648" s="11">
        <v>9.8094873488743577</v>
      </c>
      <c r="L648" s="11">
        <v>6.5652891729262057</v>
      </c>
      <c r="M648" s="11">
        <v>7.0986174999736269</v>
      </c>
      <c r="N648" s="11">
        <v>7.5831611390567764</v>
      </c>
      <c r="O648" s="11">
        <v>8.0003410751395325</v>
      </c>
      <c r="P648" s="11">
        <v>10.785575542292005</v>
      </c>
      <c r="Q648" s="11">
        <v>10.900966681668931</v>
      </c>
      <c r="R648" s="11">
        <v>10.999105024874479</v>
      </c>
      <c r="S648" s="11">
        <v>10.608162580321038</v>
      </c>
    </row>
    <row r="649" spans="1:19" x14ac:dyDescent="0.3">
      <c r="A649" s="4">
        <v>647</v>
      </c>
      <c r="B649" s="17" t="s">
        <v>669</v>
      </c>
      <c r="C649" s="17" t="s">
        <v>27</v>
      </c>
      <c r="D649" s="18">
        <v>3</v>
      </c>
      <c r="E649" s="19">
        <v>45361</v>
      </c>
      <c r="F649" s="20">
        <v>22.24</v>
      </c>
      <c r="G649" s="10">
        <f>IF(E649&gt;[1]GERAL!$G$3,MONTH(E649)-MONTH([1]GERAL!$G$3)+12*YEAR(E649)-12*YEAR([1]GERAL!$G$3)+1,0)</f>
        <v>0</v>
      </c>
      <c r="H649" s="11">
        <v>5.2156639606427184</v>
      </c>
      <c r="I649" s="11">
        <v>5.3273915605165252</v>
      </c>
      <c r="J649" s="11">
        <v>4.9406739933197672</v>
      </c>
      <c r="K649" s="11">
        <v>4.742607899345872</v>
      </c>
      <c r="L649" s="11">
        <v>3.1741304296174753</v>
      </c>
      <c r="M649" s="11">
        <v>3.4319794941855908</v>
      </c>
      <c r="N649" s="11">
        <v>3.66624255081283</v>
      </c>
      <c r="O649" s="11">
        <v>3.8679371745937274</v>
      </c>
      <c r="P649" s="11">
        <v>5.2145187558384878</v>
      </c>
      <c r="Q649" s="11">
        <v>5.2703070870387245</v>
      </c>
      <c r="R649" s="11">
        <v>5.3177541824028625</v>
      </c>
      <c r="S649" s="11">
        <v>5.1287446389080644</v>
      </c>
    </row>
    <row r="650" spans="1:19" x14ac:dyDescent="0.3">
      <c r="A650" s="4">
        <v>648</v>
      </c>
      <c r="B650" s="17" t="s">
        <v>670</v>
      </c>
      <c r="C650" s="17" t="s">
        <v>27</v>
      </c>
      <c r="D650" s="18">
        <v>3</v>
      </c>
      <c r="E650" s="19">
        <v>45361</v>
      </c>
      <c r="F650" s="20">
        <v>41.7</v>
      </c>
      <c r="G650" s="10">
        <f>IF(E650&gt;[1]GERAL!$G$3,MONTH(E650)-MONTH([1]GERAL!$G$3)+12*YEAR(E650)-12*YEAR([1]GERAL!$G$3)+1,0)</f>
        <v>0</v>
      </c>
      <c r="H650" s="11">
        <v>9.7793699262050975</v>
      </c>
      <c r="I650" s="11">
        <v>9.9888591759684857</v>
      </c>
      <c r="J650" s="11">
        <v>9.2637637374745658</v>
      </c>
      <c r="K650" s="11">
        <v>8.892389811273512</v>
      </c>
      <c r="L650" s="11">
        <v>5.9514945555327667</v>
      </c>
      <c r="M650" s="11">
        <v>6.4349615515979837</v>
      </c>
      <c r="N650" s="11">
        <v>6.8742047827740569</v>
      </c>
      <c r="O650" s="11">
        <v>7.2523822023632398</v>
      </c>
      <c r="P650" s="11">
        <v>9.7772226671971652</v>
      </c>
      <c r="Q650" s="11">
        <v>9.8818257881976095</v>
      </c>
      <c r="R650" s="11">
        <v>9.9707890920053686</v>
      </c>
      <c r="S650" s="11">
        <v>9.6163961979526231</v>
      </c>
    </row>
    <row r="651" spans="1:19" x14ac:dyDescent="0.3">
      <c r="A651" s="4">
        <v>649</v>
      </c>
      <c r="B651" s="17" t="s">
        <v>671</v>
      </c>
      <c r="C651" s="17" t="s">
        <v>27</v>
      </c>
      <c r="D651" s="18">
        <v>1</v>
      </c>
      <c r="E651" s="19">
        <v>45396</v>
      </c>
      <c r="F651" s="20">
        <v>1.1000000000000001</v>
      </c>
      <c r="G651" s="10">
        <f>IF(E651&gt;[1]GERAL!$G$3,MONTH(E651)-MONTH([1]GERAL!$G$3)+12*YEAR(E651)-12*YEAR([1]GERAL!$G$3)+1,0)</f>
        <v>0</v>
      </c>
      <c r="H651" s="11">
        <v>0.23868430774789651</v>
      </c>
      <c r="I651" s="11">
        <v>0.24948641620553108</v>
      </c>
      <c r="J651" s="11">
        <v>0.24230234909233189</v>
      </c>
      <c r="K651" s="11">
        <v>0.20789082167598968</v>
      </c>
      <c r="L651" s="11">
        <v>0.16497152922116551</v>
      </c>
      <c r="M651" s="11">
        <v>0.14699760306840046</v>
      </c>
      <c r="N651" s="11">
        <v>0.16314236617348041</v>
      </c>
      <c r="O651" s="11">
        <v>0.16598399672874442</v>
      </c>
      <c r="P651" s="11">
        <v>0.25979023997565948</v>
      </c>
      <c r="Q651" s="11">
        <v>0.22486384760250822</v>
      </c>
      <c r="R651" s="11">
        <v>0.2498637012366034</v>
      </c>
      <c r="S651" s="11">
        <v>0.22670373506007904</v>
      </c>
    </row>
    <row r="652" spans="1:19" x14ac:dyDescent="0.3">
      <c r="A652" s="4">
        <v>650</v>
      </c>
      <c r="B652" s="17" t="s">
        <v>672</v>
      </c>
      <c r="C652" s="17" t="s">
        <v>27</v>
      </c>
      <c r="D652" s="18">
        <v>3</v>
      </c>
      <c r="E652" s="19">
        <v>45389</v>
      </c>
      <c r="F652" s="20">
        <v>42.471130000000002</v>
      </c>
      <c r="G652" s="10">
        <f>IF(E652&gt;[1]GERAL!$G$3,MONTH(E652)-MONTH([1]GERAL!$G$3)+12*YEAR(E652)-12*YEAR([1]GERAL!$G$3)+1,0)</f>
        <v>0</v>
      </c>
      <c r="H652" s="11">
        <v>9.9602132243152788</v>
      </c>
      <c r="I652" s="11">
        <v>10.173576417607924</v>
      </c>
      <c r="J652" s="11">
        <v>9.4350722777834086</v>
      </c>
      <c r="K652" s="11">
        <v>9.0568307838194908</v>
      </c>
      <c r="L652" s="11">
        <v>6.0615515338686894</v>
      </c>
      <c r="M652" s="11">
        <v>6.5539589593026299</v>
      </c>
      <c r="N652" s="11">
        <v>7.0013248195639983</v>
      </c>
      <c r="O652" s="11">
        <v>7.3864956193346636</v>
      </c>
      <c r="P652" s="11">
        <v>9.9580262574934668</v>
      </c>
      <c r="Q652" s="11">
        <v>10.064563733522618</v>
      </c>
      <c r="R652" s="11">
        <v>10.1551721757588</v>
      </c>
      <c r="S652" s="11">
        <v>9.7942257327278561</v>
      </c>
    </row>
    <row r="653" spans="1:19" x14ac:dyDescent="0.3">
      <c r="A653" s="4">
        <v>651</v>
      </c>
      <c r="B653" s="17" t="s">
        <v>673</v>
      </c>
      <c r="C653" s="17" t="s">
        <v>27</v>
      </c>
      <c r="D653" s="18">
        <v>3</v>
      </c>
      <c r="E653" s="19">
        <v>45389</v>
      </c>
      <c r="F653" s="20">
        <v>42.471130000000002</v>
      </c>
      <c r="G653" s="10">
        <f>IF(E653&gt;[1]GERAL!$G$3,MONTH(E653)-MONTH([1]GERAL!$G$3)+12*YEAR(E653)-12*YEAR([1]GERAL!$G$3)+1,0)</f>
        <v>0</v>
      </c>
      <c r="H653" s="11">
        <v>9.9602132243152788</v>
      </c>
      <c r="I653" s="11">
        <v>10.173576417607924</v>
      </c>
      <c r="J653" s="11">
        <v>9.4350722777834086</v>
      </c>
      <c r="K653" s="11">
        <v>9.0568307838194908</v>
      </c>
      <c r="L653" s="11">
        <v>6.0615515338686894</v>
      </c>
      <c r="M653" s="11">
        <v>6.5539589593026299</v>
      </c>
      <c r="N653" s="11">
        <v>7.0013248195639983</v>
      </c>
      <c r="O653" s="11">
        <v>7.3864956193346636</v>
      </c>
      <c r="P653" s="11">
        <v>9.9580262574934668</v>
      </c>
      <c r="Q653" s="11">
        <v>10.064563733522618</v>
      </c>
      <c r="R653" s="11">
        <v>10.1551721757588</v>
      </c>
      <c r="S653" s="11">
        <v>9.7942257327278561</v>
      </c>
    </row>
    <row r="654" spans="1:19" x14ac:dyDescent="0.3">
      <c r="A654" s="4">
        <v>652</v>
      </c>
      <c r="B654" s="17" t="s">
        <v>674</v>
      </c>
      <c r="C654" s="17" t="s">
        <v>27</v>
      </c>
      <c r="D654" s="18">
        <v>3</v>
      </c>
      <c r="E654" s="19">
        <v>45496</v>
      </c>
      <c r="F654" s="20">
        <v>42.471130000000002</v>
      </c>
      <c r="G654" s="10">
        <f>IF(E654&gt;[1]GERAL!$G$3,MONTH(E654)-MONTH([1]GERAL!$G$3)+12*YEAR(E654)-12*YEAR([1]GERAL!$G$3)+1,0)</f>
        <v>0</v>
      </c>
      <c r="H654" s="11">
        <v>9.9602132243152788</v>
      </c>
      <c r="I654" s="11">
        <v>10.173576417607924</v>
      </c>
      <c r="J654" s="11">
        <v>9.4350722777834086</v>
      </c>
      <c r="K654" s="11">
        <v>9.0568307838194908</v>
      </c>
      <c r="L654" s="11">
        <v>6.0615515338686894</v>
      </c>
      <c r="M654" s="11">
        <v>6.5539589593026299</v>
      </c>
      <c r="N654" s="11">
        <v>7.0013248195639983</v>
      </c>
      <c r="O654" s="11">
        <v>7.3864956193346636</v>
      </c>
      <c r="P654" s="11">
        <v>9.9580262574934668</v>
      </c>
      <c r="Q654" s="11">
        <v>10.064563733522618</v>
      </c>
      <c r="R654" s="11">
        <v>10.1551721757588</v>
      </c>
      <c r="S654" s="11">
        <v>9.7942257327278561</v>
      </c>
    </row>
    <row r="655" spans="1:19" x14ac:dyDescent="0.3">
      <c r="A655" s="4">
        <v>653</v>
      </c>
      <c r="B655" s="17" t="s">
        <v>675</v>
      </c>
      <c r="C655" s="17" t="s">
        <v>27</v>
      </c>
      <c r="D655" s="18">
        <v>3</v>
      </c>
      <c r="E655" s="19">
        <v>45485</v>
      </c>
      <c r="F655" s="20">
        <v>42.471130000000002</v>
      </c>
      <c r="G655" s="10">
        <f>IF(E655&gt;[1]GERAL!$G$3,MONTH(E655)-MONTH([1]GERAL!$G$3)+12*YEAR(E655)-12*YEAR([1]GERAL!$G$3)+1,0)</f>
        <v>0</v>
      </c>
      <c r="H655" s="11">
        <v>9.9602132243152788</v>
      </c>
      <c r="I655" s="11">
        <v>10.173576417607924</v>
      </c>
      <c r="J655" s="11">
        <v>9.4350722777834086</v>
      </c>
      <c r="K655" s="11">
        <v>9.0568307838194908</v>
      </c>
      <c r="L655" s="11">
        <v>6.0615515338686894</v>
      </c>
      <c r="M655" s="11">
        <v>6.5539589593026299</v>
      </c>
      <c r="N655" s="11">
        <v>7.0013248195639983</v>
      </c>
      <c r="O655" s="11">
        <v>7.3864956193346636</v>
      </c>
      <c r="P655" s="11">
        <v>9.9580262574934668</v>
      </c>
      <c r="Q655" s="11">
        <v>10.064563733522618</v>
      </c>
      <c r="R655" s="11">
        <v>10.1551721757588</v>
      </c>
      <c r="S655" s="11">
        <v>9.7942257327278561</v>
      </c>
    </row>
    <row r="656" spans="1:19" x14ac:dyDescent="0.3">
      <c r="A656" s="4">
        <v>654</v>
      </c>
      <c r="B656" s="17" t="s">
        <v>676</v>
      </c>
      <c r="C656" s="17" t="s">
        <v>27</v>
      </c>
      <c r="D656" s="18">
        <v>3</v>
      </c>
      <c r="E656" s="19">
        <v>45496</v>
      </c>
      <c r="F656" s="20">
        <v>42.471130000000002</v>
      </c>
      <c r="G656" s="10">
        <f>IF(E656&gt;[1]GERAL!$G$3,MONTH(E656)-MONTH([1]GERAL!$G$3)+12*YEAR(E656)-12*YEAR([1]GERAL!$G$3)+1,0)</f>
        <v>0</v>
      </c>
      <c r="H656" s="11">
        <v>9.9602132243152788</v>
      </c>
      <c r="I656" s="11">
        <v>10.173576417607924</v>
      </c>
      <c r="J656" s="11">
        <v>9.4350722777834086</v>
      </c>
      <c r="K656" s="11">
        <v>9.0568307838194908</v>
      </c>
      <c r="L656" s="11">
        <v>6.0615515338686894</v>
      </c>
      <c r="M656" s="11">
        <v>6.5539589593026299</v>
      </c>
      <c r="N656" s="11">
        <v>7.0013248195639983</v>
      </c>
      <c r="O656" s="11">
        <v>7.3864956193346636</v>
      </c>
      <c r="P656" s="11">
        <v>9.9580262574934668</v>
      </c>
      <c r="Q656" s="11">
        <v>10.064563733522618</v>
      </c>
      <c r="R656" s="11">
        <v>10.1551721757588</v>
      </c>
      <c r="S656" s="11">
        <v>9.7942257327278561</v>
      </c>
    </row>
    <row r="657" spans="1:19" x14ac:dyDescent="0.3">
      <c r="A657" s="4">
        <v>655</v>
      </c>
      <c r="B657" s="17" t="s">
        <v>677</v>
      </c>
      <c r="C657" s="17" t="s">
        <v>27</v>
      </c>
      <c r="D657" s="18">
        <v>1</v>
      </c>
      <c r="E657" s="19">
        <v>45613</v>
      </c>
      <c r="F657" s="20">
        <v>0.77500000000000002</v>
      </c>
      <c r="G657" s="10">
        <f>IF(E657&gt;[1]GERAL!$G$3,MONTH(E657)-MONTH([1]GERAL!$G$3)+12*YEAR(E657)-12*YEAR([1]GERAL!$G$3)+1,0)</f>
        <v>0</v>
      </c>
      <c r="H657" s="11">
        <v>0.16816394409510887</v>
      </c>
      <c r="I657" s="11">
        <v>0.17577452050844236</v>
      </c>
      <c r="J657" s="11">
        <v>0.17071301867868835</v>
      </c>
      <c r="K657" s="11">
        <v>0.14646853345353819</v>
      </c>
      <c r="L657" s="11">
        <v>0.11622994104218477</v>
      </c>
      <c r="M657" s="11">
        <v>0.10356649307091849</v>
      </c>
      <c r="N657" s="11">
        <v>0.11494121253131573</v>
      </c>
      <c r="O657" s="11">
        <v>0.11694327042252448</v>
      </c>
      <c r="P657" s="11">
        <v>0.1830340327101237</v>
      </c>
      <c r="Q657" s="11">
        <v>0.15842680171994897</v>
      </c>
      <c r="R657" s="11">
        <v>0.17604033496215238</v>
      </c>
      <c r="S657" s="11">
        <v>0.15972308606505567</v>
      </c>
    </row>
    <row r="658" spans="1:19" x14ac:dyDescent="0.3">
      <c r="A658" s="4">
        <v>656</v>
      </c>
      <c r="B658" s="17" t="s">
        <v>678</v>
      </c>
      <c r="C658" s="17" t="s">
        <v>27</v>
      </c>
      <c r="D658" s="18">
        <v>1</v>
      </c>
      <c r="E658" s="19">
        <v>45717</v>
      </c>
      <c r="F658" s="20">
        <v>9.370000000000001</v>
      </c>
      <c r="G658" s="10">
        <f>IF(E658&gt;[1]GERAL!$G$3,MONTH(E658)-MONTH([1]GERAL!$G$3)+12*YEAR(E658)-12*YEAR([1]GERAL!$G$3)+1,0)</f>
        <v>3</v>
      </c>
      <c r="H658" s="11">
        <v>2.0331563305434455</v>
      </c>
      <c r="I658" s="11">
        <v>2.1251706544052968</v>
      </c>
      <c r="J658" s="11">
        <v>2.0639754645410453</v>
      </c>
      <c r="K658" s="11">
        <v>1.770851817367294</v>
      </c>
      <c r="L658" s="11">
        <v>1.4052574807293825</v>
      </c>
      <c r="M658" s="11">
        <v>1.2521523097735565</v>
      </c>
      <c r="N658" s="11">
        <v>1.3896763373141012</v>
      </c>
      <c r="O658" s="11">
        <v>1.4138818630439411</v>
      </c>
      <c r="P658" s="11">
        <v>2.2129404987017538</v>
      </c>
      <c r="Q658" s="11">
        <v>1.9154311382140929</v>
      </c>
      <c r="R658" s="11">
        <v>2.1283844368972491</v>
      </c>
      <c r="S658" s="11">
        <v>1.9311036341026733</v>
      </c>
    </row>
    <row r="659" spans="1:19" x14ac:dyDescent="0.3">
      <c r="A659" s="4">
        <v>657</v>
      </c>
      <c r="B659" s="17" t="s">
        <v>679</v>
      </c>
      <c r="C659" s="17" t="s">
        <v>27</v>
      </c>
      <c r="D659" s="18">
        <v>1</v>
      </c>
      <c r="E659" s="19">
        <v>45604</v>
      </c>
      <c r="F659" s="20">
        <v>31.23</v>
      </c>
      <c r="G659" s="10">
        <f>IF(E659&gt;[1]GERAL!$G$3,MONTH(E659)-MONTH([1]GERAL!$G$3)+12*YEAR(E659)-12*YEAR([1]GERAL!$G$3)+1,0)</f>
        <v>0</v>
      </c>
      <c r="H659" s="11">
        <v>6.7764644826970972</v>
      </c>
      <c r="I659" s="11">
        <v>7.0831461619079414</v>
      </c>
      <c r="J659" s="11">
        <v>6.8791839655941125</v>
      </c>
      <c r="K659" s="11">
        <v>5.9022094190374164</v>
      </c>
      <c r="L659" s="11">
        <v>4.6836916887063618</v>
      </c>
      <c r="M659" s="11">
        <v>4.1733955852964959</v>
      </c>
      <c r="N659" s="11">
        <v>4.6317600869070841</v>
      </c>
      <c r="O659" s="11">
        <v>4.7124365616715345</v>
      </c>
      <c r="P659" s="11">
        <v>7.3756810858544046</v>
      </c>
      <c r="Q659" s="11">
        <v>6.3840890551148473</v>
      </c>
      <c r="R659" s="11">
        <v>7.0938576269264759</v>
      </c>
      <c r="S659" s="11">
        <v>6.4363251326602438</v>
      </c>
    </row>
    <row r="660" spans="1:19" x14ac:dyDescent="0.3">
      <c r="A660" s="4">
        <v>658</v>
      </c>
      <c r="B660" s="17" t="s">
        <v>680</v>
      </c>
      <c r="C660" s="17" t="s">
        <v>27</v>
      </c>
      <c r="D660" s="18">
        <v>1</v>
      </c>
      <c r="E660" s="19">
        <v>45601</v>
      </c>
      <c r="F660" s="20">
        <v>40.6</v>
      </c>
      <c r="G660" s="10">
        <f>IF(E660&gt;[1]GERAL!$G$3,MONTH(E660)-MONTH([1]GERAL!$G$3)+12*YEAR(E660)-12*YEAR([1]GERAL!$G$3)+1,0)</f>
        <v>0</v>
      </c>
      <c r="H660" s="11">
        <v>8.8096208132405422</v>
      </c>
      <c r="I660" s="11">
        <v>9.2083168163132374</v>
      </c>
      <c r="J660" s="11">
        <v>8.9431594301351574</v>
      </c>
      <c r="K660" s="11">
        <v>7.6730612364047106</v>
      </c>
      <c r="L660" s="11">
        <v>6.0889491694357449</v>
      </c>
      <c r="M660" s="11">
        <v>5.4255478950700526</v>
      </c>
      <c r="N660" s="11">
        <v>6.0214364242211857</v>
      </c>
      <c r="O660" s="11">
        <v>6.1263184247154756</v>
      </c>
      <c r="P660" s="11">
        <v>9.588621584556158</v>
      </c>
      <c r="Q660" s="11">
        <v>8.2995201933289398</v>
      </c>
      <c r="R660" s="11">
        <v>9.2222420638237246</v>
      </c>
      <c r="S660" s="11">
        <v>8.3674287667629166</v>
      </c>
    </row>
    <row r="661" spans="1:19" x14ac:dyDescent="0.3">
      <c r="A661" s="4">
        <v>659</v>
      </c>
      <c r="B661" s="17" t="s">
        <v>681</v>
      </c>
      <c r="C661" s="17" t="s">
        <v>27</v>
      </c>
      <c r="D661" s="18">
        <v>1</v>
      </c>
      <c r="E661" s="19">
        <v>45569</v>
      </c>
      <c r="F661" s="20">
        <v>40.6</v>
      </c>
      <c r="G661" s="10">
        <f>IF(E661&gt;[1]GERAL!$G$3,MONTH(E661)-MONTH([1]GERAL!$G$3)+12*YEAR(E661)-12*YEAR([1]GERAL!$G$3)+1,0)</f>
        <v>0</v>
      </c>
      <c r="H661" s="11">
        <v>8.8096208132405422</v>
      </c>
      <c r="I661" s="11">
        <v>9.2083168163132374</v>
      </c>
      <c r="J661" s="11">
        <v>8.9431594301351574</v>
      </c>
      <c r="K661" s="11">
        <v>7.6730612364047106</v>
      </c>
      <c r="L661" s="11">
        <v>6.0889491694357449</v>
      </c>
      <c r="M661" s="11">
        <v>5.4255478950700526</v>
      </c>
      <c r="N661" s="11">
        <v>6.0214364242211857</v>
      </c>
      <c r="O661" s="11">
        <v>6.1263184247154756</v>
      </c>
      <c r="P661" s="11">
        <v>9.588621584556158</v>
      </c>
      <c r="Q661" s="11">
        <v>8.2995201933289398</v>
      </c>
      <c r="R661" s="11">
        <v>9.2222420638237246</v>
      </c>
      <c r="S661" s="11">
        <v>8.3674287667629166</v>
      </c>
    </row>
    <row r="662" spans="1:19" x14ac:dyDescent="0.3">
      <c r="A662" s="4">
        <v>660</v>
      </c>
      <c r="B662" s="17" t="s">
        <v>682</v>
      </c>
      <c r="C662" s="17" t="s">
        <v>27</v>
      </c>
      <c r="D662" s="18">
        <v>1</v>
      </c>
      <c r="E662" s="19">
        <v>45689</v>
      </c>
      <c r="F662" s="20">
        <v>40.6</v>
      </c>
      <c r="G662" s="10">
        <f>IF(E662&gt;[1]GERAL!$G$3,MONTH(E662)-MONTH([1]GERAL!$G$3)+12*YEAR(E662)-12*YEAR([1]GERAL!$G$3)+1,0)</f>
        <v>2</v>
      </c>
      <c r="H662" s="11">
        <v>8.8096208132405422</v>
      </c>
      <c r="I662" s="11">
        <v>9.2083168163132374</v>
      </c>
      <c r="J662" s="11">
        <v>8.9431594301351574</v>
      </c>
      <c r="K662" s="11">
        <v>7.6730612364047106</v>
      </c>
      <c r="L662" s="11">
        <v>6.0889491694357449</v>
      </c>
      <c r="M662" s="11">
        <v>5.4255478950700526</v>
      </c>
      <c r="N662" s="11">
        <v>6.0214364242211857</v>
      </c>
      <c r="O662" s="11">
        <v>6.1263184247154756</v>
      </c>
      <c r="P662" s="11">
        <v>9.588621584556158</v>
      </c>
      <c r="Q662" s="11">
        <v>8.2995201933289398</v>
      </c>
      <c r="R662" s="11">
        <v>9.2222420638237246</v>
      </c>
      <c r="S662" s="11">
        <v>8.3674287667629166</v>
      </c>
    </row>
    <row r="663" spans="1:19" x14ac:dyDescent="0.3">
      <c r="A663" s="4">
        <v>661</v>
      </c>
      <c r="B663" s="17" t="s">
        <v>683</v>
      </c>
      <c r="C663" s="17" t="s">
        <v>27</v>
      </c>
      <c r="D663" s="18">
        <v>1</v>
      </c>
      <c r="E663" s="19">
        <v>45564</v>
      </c>
      <c r="F663" s="20">
        <v>46.052709999999998</v>
      </c>
      <c r="G663" s="10">
        <f>IF(E663&gt;[1]GERAL!$G$3,MONTH(E663)-MONTH([1]GERAL!$G$3)+12*YEAR(E663)-12*YEAR([1]GERAL!$G$3)+1,0)</f>
        <v>0</v>
      </c>
      <c r="H663" s="11">
        <v>9.9927810966042081</v>
      </c>
      <c r="I663" s="11">
        <v>10.445023249502384</v>
      </c>
      <c r="J663" s="11">
        <v>10.144254377334475</v>
      </c>
      <c r="K663" s="11">
        <v>8.7035779293691515</v>
      </c>
      <c r="L663" s="11">
        <v>6.9067145395262362</v>
      </c>
      <c r="M663" s="11">
        <v>6.1542163498219598</v>
      </c>
      <c r="N663" s="11">
        <v>6.8301346164555472</v>
      </c>
      <c r="O663" s="11">
        <v>6.9491026054452858</v>
      </c>
      <c r="P663" s="11">
        <v>10.876404165844955</v>
      </c>
      <c r="Q663" s="11">
        <v>9.4141723301113682</v>
      </c>
      <c r="R663" s="11">
        <v>10.46081870234176</v>
      </c>
      <c r="S663" s="11">
        <v>9.4912012423987733</v>
      </c>
    </row>
    <row r="664" spans="1:19" x14ac:dyDescent="0.3">
      <c r="A664" s="4">
        <v>662</v>
      </c>
      <c r="B664" s="17" t="s">
        <v>684</v>
      </c>
      <c r="C664" s="17" t="s">
        <v>27</v>
      </c>
      <c r="D664" s="18">
        <v>1</v>
      </c>
      <c r="E664" s="19">
        <v>45689</v>
      </c>
      <c r="F664" s="20">
        <v>46.052709999999998</v>
      </c>
      <c r="G664" s="10">
        <f>IF(E664&gt;[1]GERAL!$G$3,MONTH(E664)-MONTH([1]GERAL!$G$3)+12*YEAR(E664)-12*YEAR([1]GERAL!$G$3)+1,0)</f>
        <v>2</v>
      </c>
      <c r="H664" s="11">
        <v>9.9927810966042081</v>
      </c>
      <c r="I664" s="11">
        <v>10.445023249502384</v>
      </c>
      <c r="J664" s="11">
        <v>10.144254377334475</v>
      </c>
      <c r="K664" s="11">
        <v>8.7035779293691515</v>
      </c>
      <c r="L664" s="11">
        <v>6.9067145395262362</v>
      </c>
      <c r="M664" s="11">
        <v>6.1542163498219598</v>
      </c>
      <c r="N664" s="11">
        <v>6.8301346164555472</v>
      </c>
      <c r="O664" s="11">
        <v>6.9491026054452858</v>
      </c>
      <c r="P664" s="11">
        <v>10.876404165844955</v>
      </c>
      <c r="Q664" s="11">
        <v>9.4141723301113682</v>
      </c>
      <c r="R664" s="11">
        <v>10.46081870234176</v>
      </c>
      <c r="S664" s="11">
        <v>9.4912012423987733</v>
      </c>
    </row>
    <row r="665" spans="1:19" x14ac:dyDescent="0.3">
      <c r="A665" s="4">
        <v>663</v>
      </c>
      <c r="B665" s="17" t="s">
        <v>685</v>
      </c>
      <c r="C665" s="17" t="s">
        <v>27</v>
      </c>
      <c r="D665" s="18">
        <v>3</v>
      </c>
      <c r="E665" s="19">
        <v>45992</v>
      </c>
      <c r="F665" s="20">
        <v>33</v>
      </c>
      <c r="G665" s="10">
        <f>IF(E665&gt;[1]GERAL!$G$3,MONTH(E665)-MONTH([1]GERAL!$G$3)+12*YEAR(E665)-12*YEAR([1]GERAL!$G$3)+1,0)</f>
        <v>12</v>
      </c>
      <c r="H665" s="11">
        <v>7.7390697257738186</v>
      </c>
      <c r="I665" s="11">
        <v>7.9048525852988014</v>
      </c>
      <c r="J665" s="11">
        <v>7.3310360512388639</v>
      </c>
      <c r="K665" s="11">
        <v>7.0371430161157278</v>
      </c>
      <c r="L665" s="11">
        <v>4.7098158353136998</v>
      </c>
      <c r="M665" s="11">
        <v>5.0924156163725049</v>
      </c>
      <c r="N665" s="11">
        <v>5.4400181734183182</v>
      </c>
      <c r="O665" s="11">
        <v>5.7392952680572398</v>
      </c>
      <c r="P665" s="11">
        <v>7.7373704560553103</v>
      </c>
      <c r="Q665" s="11">
        <v>7.8201499043290434</v>
      </c>
      <c r="R665" s="11">
        <v>7.8905525188531698</v>
      </c>
      <c r="S665" s="11">
        <v>7.6100977106099883</v>
      </c>
    </row>
    <row r="666" spans="1:19" x14ac:dyDescent="0.3">
      <c r="A666" s="4">
        <v>664</v>
      </c>
      <c r="B666" s="17" t="s">
        <v>686</v>
      </c>
      <c r="C666" s="17" t="s">
        <v>27</v>
      </c>
      <c r="D666" s="18">
        <v>3</v>
      </c>
      <c r="E666" s="19">
        <v>46508</v>
      </c>
      <c r="F666" s="20">
        <v>33</v>
      </c>
      <c r="G666" s="10">
        <f>IF(E666&gt;[1]GERAL!$G$3,MONTH(E666)-MONTH([1]GERAL!$G$3)+12*YEAR(E666)-12*YEAR([1]GERAL!$G$3)+1,0)</f>
        <v>29</v>
      </c>
      <c r="H666" s="11">
        <v>7.7390697257738186</v>
      </c>
      <c r="I666" s="11">
        <v>7.9048525852988014</v>
      </c>
      <c r="J666" s="11">
        <v>7.3310360512388639</v>
      </c>
      <c r="K666" s="11">
        <v>7.0371430161157278</v>
      </c>
      <c r="L666" s="11">
        <v>4.7098158353136998</v>
      </c>
      <c r="M666" s="11">
        <v>5.0924156163725049</v>
      </c>
      <c r="N666" s="11">
        <v>5.4400181734183182</v>
      </c>
      <c r="O666" s="11">
        <v>5.7392952680572398</v>
      </c>
      <c r="P666" s="11">
        <v>7.7373704560553103</v>
      </c>
      <c r="Q666" s="11">
        <v>7.8201499043290434</v>
      </c>
      <c r="R666" s="11">
        <v>7.8905525188531698</v>
      </c>
      <c r="S666" s="11">
        <v>7.6100977106099883</v>
      </c>
    </row>
    <row r="667" spans="1:19" x14ac:dyDescent="0.3">
      <c r="A667" s="4">
        <v>665</v>
      </c>
      <c r="B667" s="17" t="s">
        <v>687</v>
      </c>
      <c r="C667" s="17" t="s">
        <v>27</v>
      </c>
      <c r="D667" s="18">
        <v>3</v>
      </c>
      <c r="E667" s="19">
        <v>46508</v>
      </c>
      <c r="F667" s="20">
        <v>33</v>
      </c>
      <c r="G667" s="10">
        <f>IF(E667&gt;[1]GERAL!$G$3,MONTH(E667)-MONTH([1]GERAL!$G$3)+12*YEAR(E667)-12*YEAR([1]GERAL!$G$3)+1,0)</f>
        <v>29</v>
      </c>
      <c r="H667" s="11">
        <v>7.7390697257738186</v>
      </c>
      <c r="I667" s="11">
        <v>7.9048525852988014</v>
      </c>
      <c r="J667" s="11">
        <v>7.3310360512388639</v>
      </c>
      <c r="K667" s="11">
        <v>7.0371430161157278</v>
      </c>
      <c r="L667" s="11">
        <v>4.7098158353136998</v>
      </c>
      <c r="M667" s="11">
        <v>5.0924156163725049</v>
      </c>
      <c r="N667" s="11">
        <v>5.4400181734183182</v>
      </c>
      <c r="O667" s="11">
        <v>5.7392952680572398</v>
      </c>
      <c r="P667" s="11">
        <v>7.7373704560553103</v>
      </c>
      <c r="Q667" s="11">
        <v>7.8201499043290434</v>
      </c>
      <c r="R667" s="11">
        <v>7.8905525188531698</v>
      </c>
      <c r="S667" s="11">
        <v>7.6100977106099883</v>
      </c>
    </row>
    <row r="668" spans="1:19" x14ac:dyDescent="0.3">
      <c r="A668" s="4">
        <v>666</v>
      </c>
      <c r="B668" s="17" t="s">
        <v>688</v>
      </c>
      <c r="C668" s="17" t="s">
        <v>27</v>
      </c>
      <c r="D668" s="18">
        <v>3</v>
      </c>
      <c r="E668" s="19">
        <v>46508</v>
      </c>
      <c r="F668" s="20">
        <v>24</v>
      </c>
      <c r="G668" s="10">
        <f>IF(E668&gt;[1]GERAL!$G$3,MONTH(E668)-MONTH([1]GERAL!$G$3)+12*YEAR(E668)-12*YEAR([1]GERAL!$G$3)+1,0)</f>
        <v>29</v>
      </c>
      <c r="H668" s="11">
        <v>5.6284143460173226</v>
      </c>
      <c r="I668" s="11">
        <v>5.7489836983991287</v>
      </c>
      <c r="J668" s="11">
        <v>5.3316625827191739</v>
      </c>
      <c r="K668" s="11">
        <v>5.1179221935387114</v>
      </c>
      <c r="L668" s="11">
        <v>3.4253206075008729</v>
      </c>
      <c r="M668" s="11">
        <v>3.7035749937254581</v>
      </c>
      <c r="N668" s="11">
        <v>3.9563768533951404</v>
      </c>
      <c r="O668" s="11">
        <v>4.1740329222234474</v>
      </c>
      <c r="P668" s="11">
        <v>5.6271785134947709</v>
      </c>
      <c r="Q668" s="11">
        <v>5.6873817486029408</v>
      </c>
      <c r="R668" s="11">
        <v>5.7385836500750322</v>
      </c>
      <c r="S668" s="11">
        <v>5.5346165168072643</v>
      </c>
    </row>
    <row r="669" spans="1:19" x14ac:dyDescent="0.3">
      <c r="A669" s="4">
        <v>667</v>
      </c>
      <c r="B669" s="17" t="s">
        <v>689</v>
      </c>
      <c r="C669" s="17" t="s">
        <v>27</v>
      </c>
      <c r="D669" s="18">
        <v>2</v>
      </c>
      <c r="E669" s="19">
        <v>45573</v>
      </c>
      <c r="F669" s="20">
        <v>1.1399999999999999</v>
      </c>
      <c r="G669" s="10">
        <f>IF(E669&gt;[1]GERAL!$G$3,MONTH(E669)-MONTH([1]GERAL!$G$3)+12*YEAR(E669)-12*YEAR([1]GERAL!$G$3)+1,0)</f>
        <v>0</v>
      </c>
      <c r="H669" s="11">
        <v>0.14259793187024453</v>
      </c>
      <c r="I669" s="11">
        <v>0.14963834650410879</v>
      </c>
      <c r="J669" s="11">
        <v>0.14418921931574979</v>
      </c>
      <c r="K669" s="11">
        <v>0.11311420435409587</v>
      </c>
      <c r="L669" s="11">
        <v>7.3440860863064811E-2</v>
      </c>
      <c r="M669" s="11">
        <v>5.4856707032679516E-2</v>
      </c>
      <c r="N669" s="11">
        <v>7.2309423997393985E-2</v>
      </c>
      <c r="O669" s="11">
        <v>8.7535714126544789E-2</v>
      </c>
      <c r="P669" s="11">
        <v>8.9309222476307487E-2</v>
      </c>
      <c r="Q669" s="11">
        <v>9.218058073427518E-2</v>
      </c>
      <c r="R669" s="11">
        <v>0.12095013686565648</v>
      </c>
      <c r="S669" s="11">
        <v>0.14120886219207185</v>
      </c>
    </row>
    <row r="670" spans="1:19" x14ac:dyDescent="0.3">
      <c r="A670" s="4">
        <v>668</v>
      </c>
      <c r="B670" s="17" t="s">
        <v>690</v>
      </c>
      <c r="C670" s="17" t="s">
        <v>27</v>
      </c>
      <c r="D670" s="18">
        <v>3</v>
      </c>
      <c r="E670" s="19">
        <v>45347</v>
      </c>
      <c r="F670" s="20">
        <v>30</v>
      </c>
      <c r="G670" s="10">
        <f>IF(E670&gt;[1]GERAL!$G$3,MONTH(E670)-MONTH([1]GERAL!$G$3)+12*YEAR(E670)-12*YEAR([1]GERAL!$G$3)+1,0)</f>
        <v>0</v>
      </c>
      <c r="H670" s="11">
        <v>7.0355179325216533</v>
      </c>
      <c r="I670" s="11">
        <v>7.1862296229989102</v>
      </c>
      <c r="J670" s="11">
        <v>6.6645782283989679</v>
      </c>
      <c r="K670" s="11">
        <v>6.397402741923389</v>
      </c>
      <c r="L670" s="11">
        <v>4.2816507593760909</v>
      </c>
      <c r="M670" s="11">
        <v>4.6294687421568224</v>
      </c>
      <c r="N670" s="11">
        <v>4.9454710667439254</v>
      </c>
      <c r="O670" s="11">
        <v>5.217541152779309</v>
      </c>
      <c r="P670" s="11">
        <v>7.0339731418684641</v>
      </c>
      <c r="Q670" s="11">
        <v>7.1092271857536762</v>
      </c>
      <c r="R670" s="11">
        <v>7.1732295625937903</v>
      </c>
      <c r="S670" s="11">
        <v>6.9182706460090806</v>
      </c>
    </row>
    <row r="671" spans="1:19" x14ac:dyDescent="0.3">
      <c r="A671" s="4">
        <v>669</v>
      </c>
      <c r="B671" s="17" t="s">
        <v>691</v>
      </c>
      <c r="C671" s="17" t="s">
        <v>27</v>
      </c>
      <c r="D671" s="18">
        <v>3</v>
      </c>
      <c r="E671" s="19">
        <v>45347</v>
      </c>
      <c r="F671" s="20">
        <v>30</v>
      </c>
      <c r="G671" s="10">
        <f>IF(E671&gt;[1]GERAL!$G$3,MONTH(E671)-MONTH([1]GERAL!$G$3)+12*YEAR(E671)-12*YEAR([1]GERAL!$G$3)+1,0)</f>
        <v>0</v>
      </c>
      <c r="H671" s="11">
        <v>7.0355179325216533</v>
      </c>
      <c r="I671" s="11">
        <v>7.1862296229989102</v>
      </c>
      <c r="J671" s="11">
        <v>6.6645782283989679</v>
      </c>
      <c r="K671" s="11">
        <v>6.397402741923389</v>
      </c>
      <c r="L671" s="11">
        <v>4.2816507593760909</v>
      </c>
      <c r="M671" s="11">
        <v>4.6294687421568224</v>
      </c>
      <c r="N671" s="11">
        <v>4.9454710667439254</v>
      </c>
      <c r="O671" s="11">
        <v>5.217541152779309</v>
      </c>
      <c r="P671" s="11">
        <v>7.0339731418684641</v>
      </c>
      <c r="Q671" s="11">
        <v>7.1092271857536762</v>
      </c>
      <c r="R671" s="11">
        <v>7.1732295625937903</v>
      </c>
      <c r="S671" s="11">
        <v>6.9182706460090806</v>
      </c>
    </row>
    <row r="672" spans="1:19" x14ac:dyDescent="0.3">
      <c r="A672" s="4">
        <v>670</v>
      </c>
      <c r="B672" s="17" t="s">
        <v>692</v>
      </c>
      <c r="C672" s="17" t="s">
        <v>27</v>
      </c>
      <c r="D672" s="18">
        <v>3</v>
      </c>
      <c r="E672" s="19">
        <v>45347</v>
      </c>
      <c r="F672" s="20">
        <v>30</v>
      </c>
      <c r="G672" s="10">
        <f>IF(E672&gt;[1]GERAL!$G$3,MONTH(E672)-MONTH([1]GERAL!$G$3)+12*YEAR(E672)-12*YEAR([1]GERAL!$G$3)+1,0)</f>
        <v>0</v>
      </c>
      <c r="H672" s="11">
        <v>7.0355179325216533</v>
      </c>
      <c r="I672" s="11">
        <v>7.1862296229989102</v>
      </c>
      <c r="J672" s="11">
        <v>6.6645782283989679</v>
      </c>
      <c r="K672" s="11">
        <v>6.397402741923389</v>
      </c>
      <c r="L672" s="11">
        <v>4.2816507593760909</v>
      </c>
      <c r="M672" s="11">
        <v>4.6294687421568224</v>
      </c>
      <c r="N672" s="11">
        <v>4.9454710667439254</v>
      </c>
      <c r="O672" s="11">
        <v>5.217541152779309</v>
      </c>
      <c r="P672" s="11">
        <v>7.0339731418684641</v>
      </c>
      <c r="Q672" s="11">
        <v>7.1092271857536762</v>
      </c>
      <c r="R672" s="11">
        <v>7.1732295625937903</v>
      </c>
      <c r="S672" s="11">
        <v>6.9182706460090806</v>
      </c>
    </row>
    <row r="673" spans="1:19" x14ac:dyDescent="0.3">
      <c r="A673" s="4">
        <v>671</v>
      </c>
      <c r="B673" s="17" t="s">
        <v>693</v>
      </c>
      <c r="C673" s="17" t="s">
        <v>27</v>
      </c>
      <c r="D673" s="18">
        <v>3</v>
      </c>
      <c r="E673" s="19">
        <v>45347</v>
      </c>
      <c r="F673" s="20">
        <v>30</v>
      </c>
      <c r="G673" s="10">
        <f>IF(E673&gt;[1]GERAL!$G$3,MONTH(E673)-MONTH([1]GERAL!$G$3)+12*YEAR(E673)-12*YEAR([1]GERAL!$G$3)+1,0)</f>
        <v>0</v>
      </c>
      <c r="H673" s="11">
        <v>7.0355179325216533</v>
      </c>
      <c r="I673" s="11">
        <v>7.1862296229989102</v>
      </c>
      <c r="J673" s="11">
        <v>6.6645782283989679</v>
      </c>
      <c r="K673" s="11">
        <v>6.397402741923389</v>
      </c>
      <c r="L673" s="11">
        <v>4.2816507593760909</v>
      </c>
      <c r="M673" s="11">
        <v>4.6294687421568224</v>
      </c>
      <c r="N673" s="11">
        <v>4.9454710667439254</v>
      </c>
      <c r="O673" s="11">
        <v>5.217541152779309</v>
      </c>
      <c r="P673" s="11">
        <v>7.0339731418684641</v>
      </c>
      <c r="Q673" s="11">
        <v>7.1092271857536762</v>
      </c>
      <c r="R673" s="11">
        <v>7.1732295625937903</v>
      </c>
      <c r="S673" s="11">
        <v>6.9182706460090806</v>
      </c>
    </row>
    <row r="674" spans="1:19" x14ac:dyDescent="0.3">
      <c r="A674" s="4">
        <v>672</v>
      </c>
      <c r="B674" s="17" t="s">
        <v>694</v>
      </c>
      <c r="C674" s="17" t="s">
        <v>27</v>
      </c>
      <c r="D674" s="18">
        <v>3</v>
      </c>
      <c r="E674" s="19">
        <v>45347</v>
      </c>
      <c r="F674" s="20">
        <v>30</v>
      </c>
      <c r="G674" s="10">
        <f>IF(E674&gt;[1]GERAL!$G$3,MONTH(E674)-MONTH([1]GERAL!$G$3)+12*YEAR(E674)-12*YEAR([1]GERAL!$G$3)+1,0)</f>
        <v>0</v>
      </c>
      <c r="H674" s="11">
        <v>7.0355179325216533</v>
      </c>
      <c r="I674" s="11">
        <v>7.1862296229989102</v>
      </c>
      <c r="J674" s="11">
        <v>6.6645782283989679</v>
      </c>
      <c r="K674" s="11">
        <v>6.397402741923389</v>
      </c>
      <c r="L674" s="11">
        <v>4.2816507593760909</v>
      </c>
      <c r="M674" s="11">
        <v>4.6294687421568224</v>
      </c>
      <c r="N674" s="11">
        <v>4.9454710667439254</v>
      </c>
      <c r="O674" s="11">
        <v>5.217541152779309</v>
      </c>
      <c r="P674" s="11">
        <v>7.0339731418684641</v>
      </c>
      <c r="Q674" s="11">
        <v>7.1092271857536762</v>
      </c>
      <c r="R674" s="11">
        <v>7.1732295625937903</v>
      </c>
      <c r="S674" s="11">
        <v>6.9182706460090806</v>
      </c>
    </row>
    <row r="675" spans="1:19" x14ac:dyDescent="0.3">
      <c r="A675" s="4">
        <v>673</v>
      </c>
      <c r="B675" s="17" t="s">
        <v>695</v>
      </c>
      <c r="C675" s="17" t="s">
        <v>27</v>
      </c>
      <c r="D675" s="18">
        <v>3</v>
      </c>
      <c r="E675" s="19">
        <v>45355</v>
      </c>
      <c r="F675" s="20">
        <v>30</v>
      </c>
      <c r="G675" s="10">
        <f>IF(E675&gt;[1]GERAL!$G$3,MONTH(E675)-MONTH([1]GERAL!$G$3)+12*YEAR(E675)-12*YEAR([1]GERAL!$G$3)+1,0)</f>
        <v>0</v>
      </c>
      <c r="H675" s="11">
        <v>7.0355179325216533</v>
      </c>
      <c r="I675" s="11">
        <v>7.1862296229989102</v>
      </c>
      <c r="J675" s="11">
        <v>6.6645782283989679</v>
      </c>
      <c r="K675" s="11">
        <v>6.397402741923389</v>
      </c>
      <c r="L675" s="11">
        <v>4.2816507593760909</v>
      </c>
      <c r="M675" s="11">
        <v>4.6294687421568224</v>
      </c>
      <c r="N675" s="11">
        <v>4.9454710667439254</v>
      </c>
      <c r="O675" s="11">
        <v>5.217541152779309</v>
      </c>
      <c r="P675" s="11">
        <v>7.0339731418684641</v>
      </c>
      <c r="Q675" s="11">
        <v>7.1092271857536762</v>
      </c>
      <c r="R675" s="11">
        <v>7.1732295625937903</v>
      </c>
      <c r="S675" s="11">
        <v>6.9182706460090806</v>
      </c>
    </row>
    <row r="676" spans="1:19" x14ac:dyDescent="0.3">
      <c r="A676" s="4">
        <v>674</v>
      </c>
      <c r="B676" s="17" t="s">
        <v>696</v>
      </c>
      <c r="C676" s="17" t="s">
        <v>27</v>
      </c>
      <c r="D676" s="18">
        <v>3</v>
      </c>
      <c r="E676" s="19">
        <v>45778</v>
      </c>
      <c r="F676" s="20">
        <v>100</v>
      </c>
      <c r="G676" s="10">
        <f>IF(E676&gt;[1]GERAL!$G$3,MONTH(E676)-MONTH([1]GERAL!$G$3)+12*YEAR(E676)-12*YEAR([1]GERAL!$G$3)+1,0)</f>
        <v>5</v>
      </c>
      <c r="H676" s="11">
        <v>23.451726441738842</v>
      </c>
      <c r="I676" s="11">
        <v>23.954098743329702</v>
      </c>
      <c r="J676" s="11">
        <v>22.21526076132989</v>
      </c>
      <c r="K676" s="11">
        <v>21.324675806411296</v>
      </c>
      <c r="L676" s="11">
        <v>14.272169197920304</v>
      </c>
      <c r="M676" s="11">
        <v>15.431562473856076</v>
      </c>
      <c r="N676" s="11">
        <v>16.484903555813084</v>
      </c>
      <c r="O676" s="11">
        <v>17.391803842597696</v>
      </c>
      <c r="P676" s="11">
        <v>23.446577139561548</v>
      </c>
      <c r="Q676" s="11">
        <v>23.697423952512253</v>
      </c>
      <c r="R676" s="11">
        <v>23.910765208645969</v>
      </c>
      <c r="S676" s="11">
        <v>23.060902153363603</v>
      </c>
    </row>
    <row r="677" spans="1:19" x14ac:dyDescent="0.3">
      <c r="A677" s="4">
        <v>675</v>
      </c>
      <c r="B677" s="17" t="s">
        <v>697</v>
      </c>
      <c r="C677" s="17" t="s">
        <v>27</v>
      </c>
      <c r="D677" s="18">
        <v>3</v>
      </c>
      <c r="E677" s="19">
        <v>45809</v>
      </c>
      <c r="F677" s="20">
        <v>100</v>
      </c>
      <c r="G677" s="10">
        <f>IF(E677&gt;[1]GERAL!$G$3,MONTH(E677)-MONTH([1]GERAL!$G$3)+12*YEAR(E677)-12*YEAR([1]GERAL!$G$3)+1,0)</f>
        <v>6</v>
      </c>
      <c r="H677" s="11">
        <v>23.451726441738842</v>
      </c>
      <c r="I677" s="11">
        <v>23.954098743329702</v>
      </c>
      <c r="J677" s="11">
        <v>22.21526076132989</v>
      </c>
      <c r="K677" s="11">
        <v>21.324675806411296</v>
      </c>
      <c r="L677" s="11">
        <v>14.272169197920304</v>
      </c>
      <c r="M677" s="11">
        <v>15.431562473856076</v>
      </c>
      <c r="N677" s="11">
        <v>16.484903555813084</v>
      </c>
      <c r="O677" s="11">
        <v>17.391803842597696</v>
      </c>
      <c r="P677" s="11">
        <v>23.446577139561548</v>
      </c>
      <c r="Q677" s="11">
        <v>23.697423952512253</v>
      </c>
      <c r="R677" s="11">
        <v>23.910765208645969</v>
      </c>
      <c r="S677" s="11">
        <v>23.060902153363603</v>
      </c>
    </row>
    <row r="678" spans="1:19" x14ac:dyDescent="0.3">
      <c r="A678" s="4">
        <v>676</v>
      </c>
      <c r="B678" s="17" t="s">
        <v>698</v>
      </c>
      <c r="C678" s="17" t="s">
        <v>27</v>
      </c>
      <c r="D678" s="18">
        <v>3</v>
      </c>
      <c r="E678" s="19">
        <v>45839</v>
      </c>
      <c r="F678" s="20">
        <v>100</v>
      </c>
      <c r="G678" s="10">
        <f>IF(E678&gt;[1]GERAL!$G$3,MONTH(E678)-MONTH([1]GERAL!$G$3)+12*YEAR(E678)-12*YEAR([1]GERAL!$G$3)+1,0)</f>
        <v>7</v>
      </c>
      <c r="H678" s="11">
        <v>23.451726441738842</v>
      </c>
      <c r="I678" s="11">
        <v>23.954098743329702</v>
      </c>
      <c r="J678" s="11">
        <v>22.21526076132989</v>
      </c>
      <c r="K678" s="11">
        <v>21.324675806411296</v>
      </c>
      <c r="L678" s="11">
        <v>14.272169197920304</v>
      </c>
      <c r="M678" s="11">
        <v>15.431562473856076</v>
      </c>
      <c r="N678" s="11">
        <v>16.484903555813084</v>
      </c>
      <c r="O678" s="11">
        <v>17.391803842597696</v>
      </c>
      <c r="P678" s="11">
        <v>23.446577139561548</v>
      </c>
      <c r="Q678" s="11">
        <v>23.697423952512253</v>
      </c>
      <c r="R678" s="11">
        <v>23.910765208645969</v>
      </c>
      <c r="S678" s="11">
        <v>23.060902153363603</v>
      </c>
    </row>
    <row r="679" spans="1:19" x14ac:dyDescent="0.3">
      <c r="A679" s="4">
        <v>677</v>
      </c>
      <c r="B679" s="17" t="s">
        <v>699</v>
      </c>
      <c r="C679" s="17" t="s">
        <v>27</v>
      </c>
      <c r="D679" s="18">
        <v>3</v>
      </c>
      <c r="E679" s="19">
        <v>46143</v>
      </c>
      <c r="F679" s="20">
        <v>50</v>
      </c>
      <c r="G679" s="10">
        <f>IF(E679&gt;[1]GERAL!$G$3,MONTH(E679)-MONTH([1]GERAL!$G$3)+12*YEAR(E679)-12*YEAR([1]GERAL!$G$3)+1,0)</f>
        <v>17</v>
      </c>
      <c r="H679" s="11">
        <v>11.725863220869421</v>
      </c>
      <c r="I679" s="11">
        <v>11.977049371664851</v>
      </c>
      <c r="J679" s="11">
        <v>11.107630380664945</v>
      </c>
      <c r="K679" s="11">
        <v>10.662337903205648</v>
      </c>
      <c r="L679" s="11">
        <v>7.136084598960152</v>
      </c>
      <c r="M679" s="11">
        <v>7.7157812369280379</v>
      </c>
      <c r="N679" s="11">
        <v>8.2424517779065418</v>
      </c>
      <c r="O679" s="11">
        <v>8.695901921298848</v>
      </c>
      <c r="P679" s="11">
        <v>11.723288569780774</v>
      </c>
      <c r="Q679" s="11">
        <v>11.848711976256126</v>
      </c>
      <c r="R679" s="11">
        <v>11.955382604322985</v>
      </c>
      <c r="S679" s="11">
        <v>11.530451076681802</v>
      </c>
    </row>
    <row r="680" spans="1:19" x14ac:dyDescent="0.3">
      <c r="A680" s="4">
        <v>678</v>
      </c>
      <c r="B680" s="17" t="s">
        <v>700</v>
      </c>
      <c r="C680" s="17" t="s">
        <v>27</v>
      </c>
      <c r="D680" s="18">
        <v>3</v>
      </c>
      <c r="E680" s="19">
        <v>46143</v>
      </c>
      <c r="F680" s="20">
        <v>50</v>
      </c>
      <c r="G680" s="10">
        <f>IF(E680&gt;[1]GERAL!$G$3,MONTH(E680)-MONTH([1]GERAL!$G$3)+12*YEAR(E680)-12*YEAR([1]GERAL!$G$3)+1,0)</f>
        <v>17</v>
      </c>
      <c r="H680" s="11">
        <v>11.725863220869421</v>
      </c>
      <c r="I680" s="11">
        <v>11.977049371664851</v>
      </c>
      <c r="J680" s="11">
        <v>11.107630380664945</v>
      </c>
      <c r="K680" s="11">
        <v>10.662337903205648</v>
      </c>
      <c r="L680" s="11">
        <v>7.136084598960152</v>
      </c>
      <c r="M680" s="11">
        <v>7.7157812369280379</v>
      </c>
      <c r="N680" s="11">
        <v>8.2424517779065418</v>
      </c>
      <c r="O680" s="11">
        <v>8.695901921298848</v>
      </c>
      <c r="P680" s="11">
        <v>11.723288569780774</v>
      </c>
      <c r="Q680" s="11">
        <v>11.848711976256126</v>
      </c>
      <c r="R680" s="11">
        <v>11.955382604322985</v>
      </c>
      <c r="S680" s="11">
        <v>11.530451076681802</v>
      </c>
    </row>
    <row r="681" spans="1:19" x14ac:dyDescent="0.3">
      <c r="A681" s="4">
        <v>679</v>
      </c>
      <c r="B681" s="17" t="s">
        <v>701</v>
      </c>
      <c r="C681" s="17" t="s">
        <v>27</v>
      </c>
      <c r="D681" s="18">
        <v>1</v>
      </c>
      <c r="E681" s="19">
        <v>46235</v>
      </c>
      <c r="F681" s="20">
        <v>78.2</v>
      </c>
      <c r="G681" s="10">
        <f>IF(E681&gt;[1]GERAL!$G$3,MONTH(E681)-MONTH([1]GERAL!$G$3)+12*YEAR(E681)-12*YEAR([1]GERAL!$G$3)+1,0)</f>
        <v>20</v>
      </c>
      <c r="H681" s="11">
        <v>16.968284423532278</v>
      </c>
      <c r="I681" s="11">
        <v>17.736216133884117</v>
      </c>
      <c r="J681" s="11">
        <v>17.225494271836684</v>
      </c>
      <c r="K681" s="11">
        <v>14.779147504602175</v>
      </c>
      <c r="L681" s="11">
        <v>11.727975986450129</v>
      </c>
      <c r="M681" s="11">
        <v>10.450193236317196</v>
      </c>
      <c r="N681" s="11">
        <v>11.597939122514697</v>
      </c>
      <c r="O681" s="11">
        <v>11.799953221988922</v>
      </c>
      <c r="P681" s="11">
        <v>18.468724332815064</v>
      </c>
      <c r="Q681" s="11">
        <v>15.985775347741948</v>
      </c>
      <c r="R681" s="11">
        <v>17.763037669729439</v>
      </c>
      <c r="S681" s="11">
        <v>16.116574619725618</v>
      </c>
    </row>
    <row r="682" spans="1:19" x14ac:dyDescent="0.3">
      <c r="A682" s="4">
        <v>680</v>
      </c>
      <c r="B682" s="17" t="s">
        <v>702</v>
      </c>
      <c r="C682" s="17" t="s">
        <v>27</v>
      </c>
      <c r="D682" s="18">
        <v>1</v>
      </c>
      <c r="E682" s="19">
        <v>46143</v>
      </c>
      <c r="F682" s="20">
        <v>78.2</v>
      </c>
      <c r="G682" s="10">
        <f>IF(E682&gt;[1]GERAL!$G$3,MONTH(E682)-MONTH([1]GERAL!$G$3)+12*YEAR(E682)-12*YEAR([1]GERAL!$G$3)+1,0)</f>
        <v>17</v>
      </c>
      <c r="H682" s="11">
        <v>16.968284423532278</v>
      </c>
      <c r="I682" s="11">
        <v>17.736216133884117</v>
      </c>
      <c r="J682" s="11">
        <v>17.225494271836684</v>
      </c>
      <c r="K682" s="11">
        <v>14.779147504602175</v>
      </c>
      <c r="L682" s="11">
        <v>11.727975986450129</v>
      </c>
      <c r="M682" s="11">
        <v>10.450193236317196</v>
      </c>
      <c r="N682" s="11">
        <v>11.597939122514697</v>
      </c>
      <c r="O682" s="11">
        <v>11.799953221988922</v>
      </c>
      <c r="P682" s="11">
        <v>18.468724332815064</v>
      </c>
      <c r="Q682" s="11">
        <v>15.985775347741948</v>
      </c>
      <c r="R682" s="11">
        <v>17.763037669729439</v>
      </c>
      <c r="S682" s="11">
        <v>16.116574619725618</v>
      </c>
    </row>
    <row r="683" spans="1:19" x14ac:dyDescent="0.3">
      <c r="A683" s="4">
        <v>681</v>
      </c>
      <c r="B683" s="17" t="s">
        <v>703</v>
      </c>
      <c r="C683" s="17" t="s">
        <v>27</v>
      </c>
      <c r="D683" s="18">
        <v>1</v>
      </c>
      <c r="E683" s="19">
        <v>46143</v>
      </c>
      <c r="F683" s="20">
        <v>78.2</v>
      </c>
      <c r="G683" s="10">
        <f>IF(E683&gt;[1]GERAL!$G$3,MONTH(E683)-MONTH([1]GERAL!$G$3)+12*YEAR(E683)-12*YEAR([1]GERAL!$G$3)+1,0)</f>
        <v>17</v>
      </c>
      <c r="H683" s="11">
        <v>16.968284423532278</v>
      </c>
      <c r="I683" s="11">
        <v>17.736216133884117</v>
      </c>
      <c r="J683" s="11">
        <v>17.225494271836684</v>
      </c>
      <c r="K683" s="11">
        <v>14.779147504602175</v>
      </c>
      <c r="L683" s="11">
        <v>11.727975986450129</v>
      </c>
      <c r="M683" s="11">
        <v>10.450193236317196</v>
      </c>
      <c r="N683" s="11">
        <v>11.597939122514697</v>
      </c>
      <c r="O683" s="11">
        <v>11.799953221988922</v>
      </c>
      <c r="P683" s="11">
        <v>18.468724332815064</v>
      </c>
      <c r="Q683" s="11">
        <v>15.985775347741948</v>
      </c>
      <c r="R683" s="11">
        <v>17.763037669729439</v>
      </c>
      <c r="S683" s="11">
        <v>16.116574619725618</v>
      </c>
    </row>
    <row r="684" spans="1:19" x14ac:dyDescent="0.3">
      <c r="A684" s="4">
        <v>682</v>
      </c>
      <c r="B684" s="17" t="s">
        <v>704</v>
      </c>
      <c r="C684" s="17" t="s">
        <v>27</v>
      </c>
      <c r="D684" s="18">
        <v>1</v>
      </c>
      <c r="E684" s="19">
        <v>46143</v>
      </c>
      <c r="F684" s="20">
        <v>78.2</v>
      </c>
      <c r="G684" s="10">
        <f>IF(E684&gt;[1]GERAL!$G$3,MONTH(E684)-MONTH([1]GERAL!$G$3)+12*YEAR(E684)-12*YEAR([1]GERAL!$G$3)+1,0)</f>
        <v>17</v>
      </c>
      <c r="H684" s="11">
        <v>16.968284423532278</v>
      </c>
      <c r="I684" s="11">
        <v>17.736216133884117</v>
      </c>
      <c r="J684" s="11">
        <v>17.225494271836684</v>
      </c>
      <c r="K684" s="11">
        <v>14.779147504602175</v>
      </c>
      <c r="L684" s="11">
        <v>11.727975986450129</v>
      </c>
      <c r="M684" s="11">
        <v>10.450193236317196</v>
      </c>
      <c r="N684" s="11">
        <v>11.597939122514697</v>
      </c>
      <c r="O684" s="11">
        <v>11.799953221988922</v>
      </c>
      <c r="P684" s="11">
        <v>18.468724332815064</v>
      </c>
      <c r="Q684" s="11">
        <v>15.985775347741948</v>
      </c>
      <c r="R684" s="11">
        <v>17.763037669729439</v>
      </c>
      <c r="S684" s="11">
        <v>16.116574619725618</v>
      </c>
    </row>
    <row r="685" spans="1:19" x14ac:dyDescent="0.3">
      <c r="A685" s="4">
        <v>683</v>
      </c>
      <c r="B685" s="17" t="s">
        <v>705</v>
      </c>
      <c r="C685" s="17" t="s">
        <v>27</v>
      </c>
      <c r="D685" s="18">
        <v>1</v>
      </c>
      <c r="E685" s="19">
        <v>46143</v>
      </c>
      <c r="F685" s="20">
        <v>78.2</v>
      </c>
      <c r="G685" s="10">
        <f>IF(E685&gt;[1]GERAL!$G$3,MONTH(E685)-MONTH([1]GERAL!$G$3)+12*YEAR(E685)-12*YEAR([1]GERAL!$G$3)+1,0)</f>
        <v>17</v>
      </c>
      <c r="H685" s="11">
        <v>16.968284423532278</v>
      </c>
      <c r="I685" s="11">
        <v>17.736216133884117</v>
      </c>
      <c r="J685" s="11">
        <v>17.225494271836684</v>
      </c>
      <c r="K685" s="11">
        <v>14.779147504602175</v>
      </c>
      <c r="L685" s="11">
        <v>11.727975986450129</v>
      </c>
      <c r="M685" s="11">
        <v>10.450193236317196</v>
      </c>
      <c r="N685" s="11">
        <v>11.597939122514697</v>
      </c>
      <c r="O685" s="11">
        <v>11.799953221988922</v>
      </c>
      <c r="P685" s="11">
        <v>18.468724332815064</v>
      </c>
      <c r="Q685" s="11">
        <v>15.985775347741948</v>
      </c>
      <c r="R685" s="11">
        <v>17.763037669729439</v>
      </c>
      <c r="S685" s="11">
        <v>16.116574619725618</v>
      </c>
    </row>
    <row r="686" spans="1:19" x14ac:dyDescent="0.3">
      <c r="A686" s="4">
        <v>684</v>
      </c>
      <c r="B686" s="17" t="s">
        <v>706</v>
      </c>
      <c r="C686" s="17" t="s">
        <v>27</v>
      </c>
      <c r="D686" s="18">
        <v>1</v>
      </c>
      <c r="E686" s="19">
        <v>45931</v>
      </c>
      <c r="F686" s="20">
        <v>45</v>
      </c>
      <c r="G686" s="10">
        <f>IF(E686&gt;[1]GERAL!$G$3,MONTH(E686)-MONTH([1]GERAL!$G$3)+12*YEAR(E686)-12*YEAR([1]GERAL!$G$3)+1,0)</f>
        <v>10</v>
      </c>
      <c r="H686" s="11">
        <v>9.7643580442321287</v>
      </c>
      <c r="I686" s="11">
        <v>10.206262481135361</v>
      </c>
      <c r="J686" s="11">
        <v>9.9123688265044851</v>
      </c>
      <c r="K686" s="11">
        <v>8.504624523108669</v>
      </c>
      <c r="L686" s="11">
        <v>6.7488352863204062</v>
      </c>
      <c r="M686" s="11">
        <v>6.0135383073436541</v>
      </c>
      <c r="N686" s="11">
        <v>6.674005888915107</v>
      </c>
      <c r="O686" s="11">
        <v>6.7902544116304533</v>
      </c>
      <c r="P686" s="11">
        <v>10.627782544458796</v>
      </c>
      <c r="Q686" s="11">
        <v>9.1989755837389726</v>
      </c>
      <c r="R686" s="11">
        <v>10.221696868770138</v>
      </c>
      <c r="S686" s="11">
        <v>9.2742437070032331</v>
      </c>
    </row>
    <row r="687" spans="1:19" x14ac:dyDescent="0.3">
      <c r="A687" s="4">
        <v>685</v>
      </c>
      <c r="B687" s="17" t="s">
        <v>707</v>
      </c>
      <c r="C687" s="17" t="s">
        <v>27</v>
      </c>
      <c r="D687" s="18">
        <v>1</v>
      </c>
      <c r="E687" s="19">
        <v>45870</v>
      </c>
      <c r="F687" s="20">
        <v>45</v>
      </c>
      <c r="G687" s="10">
        <f>IF(E687&gt;[1]GERAL!$G$3,MONTH(E687)-MONTH([1]GERAL!$G$3)+12*YEAR(E687)-12*YEAR([1]GERAL!$G$3)+1,0)</f>
        <v>8</v>
      </c>
      <c r="H687" s="11">
        <v>9.7643580442321287</v>
      </c>
      <c r="I687" s="11">
        <v>10.206262481135361</v>
      </c>
      <c r="J687" s="11">
        <v>9.9123688265044851</v>
      </c>
      <c r="K687" s="11">
        <v>8.504624523108669</v>
      </c>
      <c r="L687" s="11">
        <v>6.7488352863204062</v>
      </c>
      <c r="M687" s="11">
        <v>6.0135383073436541</v>
      </c>
      <c r="N687" s="11">
        <v>6.674005888915107</v>
      </c>
      <c r="O687" s="11">
        <v>6.7902544116304533</v>
      </c>
      <c r="P687" s="11">
        <v>10.627782544458796</v>
      </c>
      <c r="Q687" s="11">
        <v>9.1989755837389726</v>
      </c>
      <c r="R687" s="11">
        <v>10.221696868770138</v>
      </c>
      <c r="S687" s="11">
        <v>9.2742437070032331</v>
      </c>
    </row>
    <row r="688" spans="1:19" x14ac:dyDescent="0.3">
      <c r="A688" s="4">
        <v>686</v>
      </c>
      <c r="B688" s="17" t="s">
        <v>708</v>
      </c>
      <c r="C688" s="17" t="s">
        <v>27</v>
      </c>
      <c r="D688" s="18">
        <v>3</v>
      </c>
      <c r="E688" s="19">
        <v>45369</v>
      </c>
      <c r="F688" s="20">
        <v>47.25</v>
      </c>
      <c r="G688" s="10">
        <f>IF(E688&gt;[1]GERAL!$G$3,MONTH(E688)-MONTH([1]GERAL!$G$3)+12*YEAR(E688)-12*YEAR([1]GERAL!$G$3)+1,0)</f>
        <v>0</v>
      </c>
      <c r="H688" s="11">
        <v>11.080940743721603</v>
      </c>
      <c r="I688" s="11">
        <v>11.318311656223285</v>
      </c>
      <c r="J688" s="11">
        <v>10.496710709728374</v>
      </c>
      <c r="K688" s="11">
        <v>10.075909318529337</v>
      </c>
      <c r="L688" s="11">
        <v>6.7435999460173432</v>
      </c>
      <c r="M688" s="11">
        <v>7.2914132688969957</v>
      </c>
      <c r="N688" s="11">
        <v>7.7891169301216827</v>
      </c>
      <c r="O688" s="11">
        <v>8.2176273156274124</v>
      </c>
      <c r="P688" s="11">
        <v>11.078507698442831</v>
      </c>
      <c r="Q688" s="11">
        <v>11.197032817562039</v>
      </c>
      <c r="R688" s="11">
        <v>11.297836561085219</v>
      </c>
      <c r="S688" s="11">
        <v>10.896276267464302</v>
      </c>
    </row>
    <row r="689" spans="1:19" x14ac:dyDescent="0.3">
      <c r="A689" s="4">
        <v>687</v>
      </c>
      <c r="B689" s="17" t="s">
        <v>709</v>
      </c>
      <c r="C689" s="17" t="s">
        <v>27</v>
      </c>
      <c r="D689" s="18">
        <v>3</v>
      </c>
      <c r="E689" s="19">
        <v>45627</v>
      </c>
      <c r="F689" s="20">
        <v>1.7</v>
      </c>
      <c r="G689" s="10">
        <f>IF(E689&gt;[1]GERAL!$G$3,MONTH(E689)-MONTH([1]GERAL!$G$3)+12*YEAR(E689)-12*YEAR([1]GERAL!$G$3)+1,0)</f>
        <v>0</v>
      </c>
      <c r="H689" s="11">
        <v>0.3986793495095603</v>
      </c>
      <c r="I689" s="11">
        <v>0.40721967863660491</v>
      </c>
      <c r="J689" s="11">
        <v>0.37765943294260812</v>
      </c>
      <c r="K689" s="11">
        <v>0.36251948870899203</v>
      </c>
      <c r="L689" s="11">
        <v>0.24262687636464517</v>
      </c>
      <c r="M689" s="11">
        <v>0.26233656205555328</v>
      </c>
      <c r="N689" s="11">
        <v>0.28024336044882242</v>
      </c>
      <c r="O689" s="11">
        <v>0.29566066532416085</v>
      </c>
      <c r="P689" s="11">
        <v>0.39859181137254629</v>
      </c>
      <c r="Q689" s="11">
        <v>0.40285620719270832</v>
      </c>
      <c r="R689" s="11">
        <v>0.40648300854698144</v>
      </c>
      <c r="S689" s="11">
        <v>0.39203533660718121</v>
      </c>
    </row>
    <row r="690" spans="1:19" x14ac:dyDescent="0.3">
      <c r="A690" s="4">
        <v>688</v>
      </c>
      <c r="B690" s="17" t="s">
        <v>710</v>
      </c>
      <c r="C690" s="17" t="s">
        <v>27</v>
      </c>
      <c r="D690" s="18">
        <v>1</v>
      </c>
      <c r="E690" s="19">
        <v>46478</v>
      </c>
      <c r="F690" s="20">
        <v>50</v>
      </c>
      <c r="G690" s="10">
        <f>IF(E690&gt;[1]GERAL!$G$3,MONTH(E690)-MONTH([1]GERAL!$G$3)+12*YEAR(E690)-12*YEAR([1]GERAL!$G$3)+1,0)</f>
        <v>28</v>
      </c>
      <c r="H690" s="11">
        <v>10.849286715813475</v>
      </c>
      <c r="I690" s="11">
        <v>11.340291645705957</v>
      </c>
      <c r="J690" s="11">
        <v>11.013743140560539</v>
      </c>
      <c r="K690" s="11">
        <v>9.4495828034540761</v>
      </c>
      <c r="L690" s="11">
        <v>7.4987058736893406</v>
      </c>
      <c r="M690" s="11">
        <v>6.6817092303818377</v>
      </c>
      <c r="N690" s="11">
        <v>7.4155620987945632</v>
      </c>
      <c r="O690" s="11">
        <v>7.5447271240338374</v>
      </c>
      <c r="P690" s="11">
        <v>11.808647271620885</v>
      </c>
      <c r="Q690" s="11">
        <v>10.221083981932191</v>
      </c>
      <c r="R690" s="11">
        <v>11.357440965300153</v>
      </c>
      <c r="S690" s="11">
        <v>10.304715230003591</v>
      </c>
    </row>
    <row r="691" spans="1:19" x14ac:dyDescent="0.3">
      <c r="A691" s="4">
        <v>689</v>
      </c>
      <c r="B691" s="17" t="s">
        <v>711</v>
      </c>
      <c r="C691" s="17" t="s">
        <v>27</v>
      </c>
      <c r="D691" s="18">
        <v>1</v>
      </c>
      <c r="E691" s="19">
        <v>46478</v>
      </c>
      <c r="F691" s="20">
        <v>50</v>
      </c>
      <c r="G691" s="10">
        <f>IF(E691&gt;[1]GERAL!$G$3,MONTH(E691)-MONTH([1]GERAL!$G$3)+12*YEAR(E691)-12*YEAR([1]GERAL!$G$3)+1,0)</f>
        <v>28</v>
      </c>
      <c r="H691" s="11">
        <v>10.849286715813475</v>
      </c>
      <c r="I691" s="11">
        <v>11.340291645705957</v>
      </c>
      <c r="J691" s="11">
        <v>11.013743140560539</v>
      </c>
      <c r="K691" s="11">
        <v>9.4495828034540761</v>
      </c>
      <c r="L691" s="11">
        <v>7.4987058736893406</v>
      </c>
      <c r="M691" s="11">
        <v>6.6817092303818377</v>
      </c>
      <c r="N691" s="11">
        <v>7.4155620987945632</v>
      </c>
      <c r="O691" s="11">
        <v>7.5447271240338374</v>
      </c>
      <c r="P691" s="11">
        <v>11.808647271620885</v>
      </c>
      <c r="Q691" s="11">
        <v>10.221083981932191</v>
      </c>
      <c r="R691" s="11">
        <v>11.357440965300153</v>
      </c>
      <c r="S691" s="11">
        <v>10.304715230003591</v>
      </c>
    </row>
    <row r="692" spans="1:19" x14ac:dyDescent="0.3">
      <c r="A692" s="4">
        <v>690</v>
      </c>
      <c r="B692" s="17" t="s">
        <v>712</v>
      </c>
      <c r="C692" s="17" t="s">
        <v>27</v>
      </c>
      <c r="D692" s="18">
        <v>3</v>
      </c>
      <c r="E692" s="19">
        <v>45418</v>
      </c>
      <c r="F692" s="20">
        <v>0.51</v>
      </c>
      <c r="G692" s="10">
        <f>IF(E692&gt;[1]GERAL!$G$3,MONTH(E692)-MONTH([1]GERAL!$G$3)+12*YEAR(E692)-12*YEAR([1]GERAL!$G$3)+1,0)</f>
        <v>0</v>
      </c>
      <c r="H692" s="11">
        <v>0.1196038048528681</v>
      </c>
      <c r="I692" s="11">
        <v>0.12216590359098148</v>
      </c>
      <c r="J692" s="11">
        <v>0.11329782988278245</v>
      </c>
      <c r="K692" s="11">
        <v>0.10875584661269762</v>
      </c>
      <c r="L692" s="11">
        <v>7.2788062909393547E-2</v>
      </c>
      <c r="M692" s="11">
        <v>7.8700968616665978E-2</v>
      </c>
      <c r="N692" s="11">
        <v>8.4073008134646743E-2</v>
      </c>
      <c r="O692" s="11">
        <v>8.8698199597248256E-2</v>
      </c>
      <c r="P692" s="11">
        <v>0.1195775434117639</v>
      </c>
      <c r="Q692" s="11">
        <v>0.12085686215781249</v>
      </c>
      <c r="R692" s="11">
        <v>0.12194490256409443</v>
      </c>
      <c r="S692" s="11">
        <v>0.11761060098215437</v>
      </c>
    </row>
    <row r="693" spans="1:19" x14ac:dyDescent="0.3">
      <c r="A693" s="4">
        <v>691</v>
      </c>
      <c r="B693" s="17" t="s">
        <v>713</v>
      </c>
      <c r="C693" s="17" t="s">
        <v>27</v>
      </c>
      <c r="D693" s="18">
        <v>3</v>
      </c>
      <c r="E693" s="19">
        <v>46113</v>
      </c>
      <c r="F693" s="20">
        <v>30</v>
      </c>
      <c r="G693" s="10">
        <f>IF(E693&gt;[1]GERAL!$G$3,MONTH(E693)-MONTH([1]GERAL!$G$3)+12*YEAR(E693)-12*YEAR([1]GERAL!$G$3)+1,0)</f>
        <v>16</v>
      </c>
      <c r="H693" s="11">
        <v>7.0355179325216533</v>
      </c>
      <c r="I693" s="11">
        <v>7.1862296229989102</v>
      </c>
      <c r="J693" s="11">
        <v>6.6645782283989679</v>
      </c>
      <c r="K693" s="11">
        <v>6.397402741923389</v>
      </c>
      <c r="L693" s="11">
        <v>4.2816507593760909</v>
      </c>
      <c r="M693" s="11">
        <v>4.6294687421568224</v>
      </c>
      <c r="N693" s="11">
        <v>4.9454710667439254</v>
      </c>
      <c r="O693" s="11">
        <v>5.217541152779309</v>
      </c>
      <c r="P693" s="11">
        <v>7.0339731418684641</v>
      </c>
      <c r="Q693" s="11">
        <v>7.1092271857536762</v>
      </c>
      <c r="R693" s="11">
        <v>7.1732295625937903</v>
      </c>
      <c r="S693" s="11">
        <v>6.9182706460090806</v>
      </c>
    </row>
    <row r="694" spans="1:19" x14ac:dyDescent="0.3">
      <c r="A694" s="4">
        <v>692</v>
      </c>
      <c r="B694" s="17" t="s">
        <v>714</v>
      </c>
      <c r="C694" s="17" t="s">
        <v>27</v>
      </c>
      <c r="D694" s="18">
        <v>3</v>
      </c>
      <c r="E694" s="19">
        <v>46113</v>
      </c>
      <c r="F694" s="20">
        <v>30</v>
      </c>
      <c r="G694" s="10">
        <f>IF(E694&gt;[1]GERAL!$G$3,MONTH(E694)-MONTH([1]GERAL!$G$3)+12*YEAR(E694)-12*YEAR([1]GERAL!$G$3)+1,0)</f>
        <v>16</v>
      </c>
      <c r="H694" s="11">
        <v>7.0355179325216533</v>
      </c>
      <c r="I694" s="11">
        <v>7.1862296229989102</v>
      </c>
      <c r="J694" s="11">
        <v>6.6645782283989679</v>
      </c>
      <c r="K694" s="11">
        <v>6.397402741923389</v>
      </c>
      <c r="L694" s="11">
        <v>4.2816507593760909</v>
      </c>
      <c r="M694" s="11">
        <v>4.6294687421568224</v>
      </c>
      <c r="N694" s="11">
        <v>4.9454710667439254</v>
      </c>
      <c r="O694" s="11">
        <v>5.217541152779309</v>
      </c>
      <c r="P694" s="11">
        <v>7.0339731418684641</v>
      </c>
      <c r="Q694" s="11">
        <v>7.1092271857536762</v>
      </c>
      <c r="R694" s="11">
        <v>7.1732295625937903</v>
      </c>
      <c r="S694" s="11">
        <v>6.9182706460090806</v>
      </c>
    </row>
    <row r="695" spans="1:19" x14ac:dyDescent="0.3">
      <c r="A695" s="4">
        <v>693</v>
      </c>
      <c r="B695" s="17" t="s">
        <v>715</v>
      </c>
      <c r="C695" s="17" t="s">
        <v>27</v>
      </c>
      <c r="D695" s="18">
        <v>1</v>
      </c>
      <c r="E695" s="19">
        <v>45548</v>
      </c>
      <c r="F695" s="20">
        <v>0.5</v>
      </c>
      <c r="G695" s="10">
        <f>IF(E695&gt;[1]GERAL!$G$3,MONTH(E695)-MONTH([1]GERAL!$G$3)+12*YEAR(E695)-12*YEAR([1]GERAL!$G$3)+1,0)</f>
        <v>0</v>
      </c>
      <c r="H695" s="11">
        <v>0.10849286715813476</v>
      </c>
      <c r="I695" s="11">
        <v>0.11340291645705958</v>
      </c>
      <c r="J695" s="11">
        <v>0.11013743140560539</v>
      </c>
      <c r="K695" s="11">
        <v>9.4495828034540763E-2</v>
      </c>
      <c r="L695" s="11">
        <v>7.4987058736893403E-2</v>
      </c>
      <c r="M695" s="11">
        <v>6.6817092303818382E-2</v>
      </c>
      <c r="N695" s="11">
        <v>7.4155620987945634E-2</v>
      </c>
      <c r="O695" s="11">
        <v>7.5447271240338371E-2</v>
      </c>
      <c r="P695" s="11">
        <v>0.11808647271620884</v>
      </c>
      <c r="Q695" s="11">
        <v>0.10221083981932191</v>
      </c>
      <c r="R695" s="11">
        <v>0.11357440965300153</v>
      </c>
      <c r="S695" s="11">
        <v>0.10304715230003592</v>
      </c>
    </row>
    <row r="696" spans="1:19" x14ac:dyDescent="0.3">
      <c r="A696" s="4">
        <v>694</v>
      </c>
      <c r="B696" s="17" t="s">
        <v>716</v>
      </c>
      <c r="C696" s="17" t="s">
        <v>27</v>
      </c>
      <c r="D696" s="18">
        <v>3</v>
      </c>
      <c r="E696" s="19">
        <v>45466</v>
      </c>
      <c r="F696" s="20">
        <v>16.928999999999998</v>
      </c>
      <c r="G696" s="10">
        <f>IF(E696&gt;[1]GERAL!$G$3,MONTH(E696)-MONTH([1]GERAL!$G$3)+12*YEAR(E696)-12*YEAR([1]GERAL!$G$3)+1,0)</f>
        <v>0</v>
      </c>
      <c r="H696" s="11">
        <v>3.9701427693219684</v>
      </c>
      <c r="I696" s="11">
        <v>4.0551893762582845</v>
      </c>
      <c r="J696" s="11">
        <v>3.7608214942855369</v>
      </c>
      <c r="K696" s="11">
        <v>3.6100543672673684</v>
      </c>
      <c r="L696" s="11">
        <v>2.4161355235159281</v>
      </c>
      <c r="M696" s="11">
        <v>2.6124092111990946</v>
      </c>
      <c r="N696" s="11">
        <v>2.790729322963597</v>
      </c>
      <c r="O696" s="11">
        <v>2.944258472513364</v>
      </c>
      <c r="P696" s="11">
        <v>3.9692710439563741</v>
      </c>
      <c r="Q696" s="11">
        <v>4.0117369009207993</v>
      </c>
      <c r="R696" s="11">
        <v>4.0478534421716752</v>
      </c>
      <c r="S696" s="11">
        <v>3.9039801255429238</v>
      </c>
    </row>
    <row r="697" spans="1:19" x14ac:dyDescent="0.3">
      <c r="A697" s="4">
        <v>695</v>
      </c>
      <c r="B697" s="17" t="s">
        <v>717</v>
      </c>
      <c r="C697" s="17" t="s">
        <v>27</v>
      </c>
      <c r="D697" s="18">
        <v>3</v>
      </c>
      <c r="E697" s="19">
        <v>45466</v>
      </c>
      <c r="F697" s="20">
        <v>40.755000000000003</v>
      </c>
      <c r="G697" s="10">
        <f>IF(E697&gt;[1]GERAL!$G$3,MONTH(E697)-MONTH([1]GERAL!$G$3)+12*YEAR(E697)-12*YEAR([1]GERAL!$G$3)+1,0)</f>
        <v>0</v>
      </c>
      <c r="H697" s="11">
        <v>9.557751111330667</v>
      </c>
      <c r="I697" s="11">
        <v>9.7624929428440215</v>
      </c>
      <c r="J697" s="11">
        <v>9.0538295232799975</v>
      </c>
      <c r="K697" s="11">
        <v>8.6908716249029254</v>
      </c>
      <c r="L697" s="11">
        <v>5.8166225566124199</v>
      </c>
      <c r="M697" s="11">
        <v>6.2891332862200438</v>
      </c>
      <c r="N697" s="11">
        <v>6.7184224441716234</v>
      </c>
      <c r="O697" s="11">
        <v>7.0880296560506917</v>
      </c>
      <c r="P697" s="11">
        <v>9.5556525132283099</v>
      </c>
      <c r="Q697" s="11">
        <v>9.6578851318463688</v>
      </c>
      <c r="R697" s="11">
        <v>9.7448323607836649</v>
      </c>
      <c r="S697" s="11">
        <v>9.3984706726033362</v>
      </c>
    </row>
    <row r="698" spans="1:19" x14ac:dyDescent="0.3">
      <c r="A698" s="4">
        <v>696</v>
      </c>
      <c r="B698" s="17" t="s">
        <v>718</v>
      </c>
      <c r="C698" s="17" t="s">
        <v>27</v>
      </c>
      <c r="D698" s="18">
        <v>3</v>
      </c>
      <c r="E698" s="19">
        <v>45466</v>
      </c>
      <c r="F698" s="20">
        <v>40.755000000000003</v>
      </c>
      <c r="G698" s="10">
        <f>IF(E698&gt;[1]GERAL!$G$3,MONTH(E698)-MONTH([1]GERAL!$G$3)+12*YEAR(E698)-12*YEAR([1]GERAL!$G$3)+1,0)</f>
        <v>0</v>
      </c>
      <c r="H698" s="11">
        <v>9.557751111330667</v>
      </c>
      <c r="I698" s="11">
        <v>9.7624929428440215</v>
      </c>
      <c r="J698" s="11">
        <v>9.0538295232799975</v>
      </c>
      <c r="K698" s="11">
        <v>8.6908716249029254</v>
      </c>
      <c r="L698" s="11">
        <v>5.8166225566124199</v>
      </c>
      <c r="M698" s="11">
        <v>6.2891332862200438</v>
      </c>
      <c r="N698" s="11">
        <v>6.7184224441716234</v>
      </c>
      <c r="O698" s="11">
        <v>7.0880296560506917</v>
      </c>
      <c r="P698" s="11">
        <v>9.5556525132283099</v>
      </c>
      <c r="Q698" s="11">
        <v>9.6578851318463688</v>
      </c>
      <c r="R698" s="11">
        <v>9.7448323607836649</v>
      </c>
      <c r="S698" s="11">
        <v>9.3984706726033362</v>
      </c>
    </row>
    <row r="699" spans="1:19" x14ac:dyDescent="0.3">
      <c r="A699" s="4">
        <v>697</v>
      </c>
      <c r="B699" s="17" t="s">
        <v>719</v>
      </c>
      <c r="C699" s="17" t="s">
        <v>27</v>
      </c>
      <c r="D699" s="18">
        <v>3</v>
      </c>
      <c r="E699" s="19">
        <v>45466</v>
      </c>
      <c r="F699" s="20">
        <v>20.690999999999999</v>
      </c>
      <c r="G699" s="10">
        <f>IF(E699&gt;[1]GERAL!$G$3,MONTH(E699)-MONTH([1]GERAL!$G$3)+12*YEAR(E699)-12*YEAR([1]GERAL!$G$3)+1,0)</f>
        <v>0</v>
      </c>
      <c r="H699" s="11">
        <v>4.8523967180601835</v>
      </c>
      <c r="I699" s="11">
        <v>4.9563425709823488</v>
      </c>
      <c r="J699" s="11">
        <v>4.5965596041267673</v>
      </c>
      <c r="K699" s="11">
        <v>4.4122886711045615</v>
      </c>
      <c r="L699" s="11">
        <v>2.9530545287416898</v>
      </c>
      <c r="M699" s="11">
        <v>3.1929445914655603</v>
      </c>
      <c r="N699" s="11">
        <v>3.4108913947332851</v>
      </c>
      <c r="O699" s="11">
        <v>3.5985381330718895</v>
      </c>
      <c r="P699" s="11">
        <v>4.8513312759466798</v>
      </c>
      <c r="Q699" s="11">
        <v>4.9032339900143098</v>
      </c>
      <c r="R699" s="11">
        <v>4.9473764293209372</v>
      </c>
      <c r="S699" s="11">
        <v>4.771531264552463</v>
      </c>
    </row>
    <row r="700" spans="1:19" x14ac:dyDescent="0.3">
      <c r="A700" s="4">
        <v>698</v>
      </c>
      <c r="B700" s="17" t="s">
        <v>720</v>
      </c>
      <c r="C700" s="17" t="s">
        <v>27</v>
      </c>
      <c r="D700" s="18">
        <v>3</v>
      </c>
      <c r="E700" s="19">
        <v>45466</v>
      </c>
      <c r="F700" s="20">
        <v>36.993000000000002</v>
      </c>
      <c r="G700" s="10">
        <f>IF(E700&gt;[1]GERAL!$G$3,MONTH(E700)-MONTH([1]GERAL!$G$3)+12*YEAR(E700)-12*YEAR([1]GERAL!$G$3)+1,0)</f>
        <v>0</v>
      </c>
      <c r="H700" s="11">
        <v>8.6754971625924515</v>
      </c>
      <c r="I700" s="11">
        <v>8.8613397481199563</v>
      </c>
      <c r="J700" s="11">
        <v>8.218091413438767</v>
      </c>
      <c r="K700" s="11">
        <v>7.8886373210657315</v>
      </c>
      <c r="L700" s="11">
        <v>5.2797035513866586</v>
      </c>
      <c r="M700" s="11">
        <v>5.7085979059535781</v>
      </c>
      <c r="N700" s="11">
        <v>6.0982603724019349</v>
      </c>
      <c r="O700" s="11">
        <v>6.4337499954921666</v>
      </c>
      <c r="P700" s="11">
        <v>8.6735922812380029</v>
      </c>
      <c r="Q700" s="11">
        <v>8.7663880427528582</v>
      </c>
      <c r="R700" s="11">
        <v>8.8453093736344037</v>
      </c>
      <c r="S700" s="11">
        <v>8.5309195335937975</v>
      </c>
    </row>
    <row r="701" spans="1:19" x14ac:dyDescent="0.3">
      <c r="A701" s="4">
        <v>699</v>
      </c>
      <c r="B701" s="17" t="s">
        <v>721</v>
      </c>
      <c r="C701" s="17" t="s">
        <v>27</v>
      </c>
      <c r="D701" s="18">
        <v>3</v>
      </c>
      <c r="E701" s="19">
        <v>45466</v>
      </c>
      <c r="F701" s="20">
        <v>33.545000000000002</v>
      </c>
      <c r="G701" s="10">
        <f>IF(E701&gt;[1]GERAL!$G$3,MONTH(E701)-MONTH([1]GERAL!$G$3)+12*YEAR(E701)-12*YEAR([1]GERAL!$G$3)+1,0)</f>
        <v>0</v>
      </c>
      <c r="H701" s="11">
        <v>7.8668816348812953</v>
      </c>
      <c r="I701" s="11">
        <v>8.0354024234499484</v>
      </c>
      <c r="J701" s="11">
        <v>7.4521092223881125</v>
      </c>
      <c r="K701" s="11">
        <v>7.1533624992606697</v>
      </c>
      <c r="L701" s="11">
        <v>4.787599157442366</v>
      </c>
      <c r="M701" s="11">
        <v>5.1765176318550203</v>
      </c>
      <c r="N701" s="11">
        <v>5.5298608977974997</v>
      </c>
      <c r="O701" s="11">
        <v>5.8340805989993978</v>
      </c>
      <c r="P701" s="11">
        <v>7.8651543014659211</v>
      </c>
      <c r="Q701" s="11">
        <v>7.9493008648702359</v>
      </c>
      <c r="R701" s="11">
        <v>8.0208661892402908</v>
      </c>
      <c r="S701" s="11">
        <v>7.7357796273458206</v>
      </c>
    </row>
    <row r="702" spans="1:19" x14ac:dyDescent="0.3">
      <c r="A702" s="4">
        <v>700</v>
      </c>
      <c r="B702" s="17" t="s">
        <v>722</v>
      </c>
      <c r="C702" s="17" t="s">
        <v>27</v>
      </c>
      <c r="D702" s="18">
        <v>3</v>
      </c>
      <c r="E702" s="19">
        <v>45466</v>
      </c>
      <c r="F702" s="20">
        <v>33.545000000000002</v>
      </c>
      <c r="G702" s="10">
        <f>IF(E702&gt;[1]GERAL!$G$3,MONTH(E702)-MONTH([1]GERAL!$G$3)+12*YEAR(E702)-12*YEAR([1]GERAL!$G$3)+1,0)</f>
        <v>0</v>
      </c>
      <c r="H702" s="11">
        <v>7.8668816348812953</v>
      </c>
      <c r="I702" s="11">
        <v>8.0354024234499484</v>
      </c>
      <c r="J702" s="11">
        <v>7.4521092223881125</v>
      </c>
      <c r="K702" s="11">
        <v>7.1533624992606697</v>
      </c>
      <c r="L702" s="11">
        <v>4.787599157442366</v>
      </c>
      <c r="M702" s="11">
        <v>5.1765176318550203</v>
      </c>
      <c r="N702" s="11">
        <v>5.5298608977974997</v>
      </c>
      <c r="O702" s="11">
        <v>5.8340805989993978</v>
      </c>
      <c r="P702" s="11">
        <v>7.8651543014659211</v>
      </c>
      <c r="Q702" s="11">
        <v>7.9493008648702359</v>
      </c>
      <c r="R702" s="11">
        <v>8.0208661892402908</v>
      </c>
      <c r="S702" s="11">
        <v>7.7357796273458206</v>
      </c>
    </row>
    <row r="703" spans="1:19" x14ac:dyDescent="0.3">
      <c r="A703" s="4">
        <v>701</v>
      </c>
      <c r="B703" s="17" t="s">
        <v>723</v>
      </c>
      <c r="C703" s="17" t="s">
        <v>27</v>
      </c>
      <c r="D703" s="18">
        <v>3</v>
      </c>
      <c r="E703" s="19">
        <v>45577</v>
      </c>
      <c r="F703" s="20">
        <v>50</v>
      </c>
      <c r="G703" s="10">
        <f>IF(E703&gt;[1]GERAL!$G$3,MONTH(E703)-MONTH([1]GERAL!$G$3)+12*YEAR(E703)-12*YEAR([1]GERAL!$G$3)+1,0)</f>
        <v>0</v>
      </c>
      <c r="H703" s="11">
        <v>11.725863220869421</v>
      </c>
      <c r="I703" s="11">
        <v>11.977049371664851</v>
      </c>
      <c r="J703" s="11">
        <v>11.107630380664945</v>
      </c>
      <c r="K703" s="11">
        <v>10.662337903205648</v>
      </c>
      <c r="L703" s="11">
        <v>7.136084598960152</v>
      </c>
      <c r="M703" s="11">
        <v>7.7157812369280379</v>
      </c>
      <c r="N703" s="11">
        <v>8.2424517779065418</v>
      </c>
      <c r="O703" s="11">
        <v>8.695901921298848</v>
      </c>
      <c r="P703" s="11">
        <v>11.723288569780774</v>
      </c>
      <c r="Q703" s="11">
        <v>11.848711976256126</v>
      </c>
      <c r="R703" s="11">
        <v>11.955382604322985</v>
      </c>
      <c r="S703" s="11">
        <v>11.530451076681802</v>
      </c>
    </row>
    <row r="704" spans="1:19" x14ac:dyDescent="0.3">
      <c r="A704" s="4">
        <v>702</v>
      </c>
      <c r="B704" s="17" t="s">
        <v>724</v>
      </c>
      <c r="C704" s="17" t="s">
        <v>27</v>
      </c>
      <c r="D704" s="18">
        <v>3</v>
      </c>
      <c r="E704" s="19">
        <v>45748</v>
      </c>
      <c r="F704" s="20">
        <v>50</v>
      </c>
      <c r="G704" s="10">
        <f>IF(E704&gt;[1]GERAL!$G$3,MONTH(E704)-MONTH([1]GERAL!$G$3)+12*YEAR(E704)-12*YEAR([1]GERAL!$G$3)+1,0)</f>
        <v>4</v>
      </c>
      <c r="H704" s="11">
        <v>11.725863220869421</v>
      </c>
      <c r="I704" s="11">
        <v>11.977049371664851</v>
      </c>
      <c r="J704" s="11">
        <v>11.107630380664945</v>
      </c>
      <c r="K704" s="11">
        <v>10.662337903205648</v>
      </c>
      <c r="L704" s="11">
        <v>7.136084598960152</v>
      </c>
      <c r="M704" s="11">
        <v>7.7157812369280379</v>
      </c>
      <c r="N704" s="11">
        <v>8.2424517779065418</v>
      </c>
      <c r="O704" s="11">
        <v>8.695901921298848</v>
      </c>
      <c r="P704" s="11">
        <v>11.723288569780774</v>
      </c>
      <c r="Q704" s="11">
        <v>11.848711976256126</v>
      </c>
      <c r="R704" s="11">
        <v>11.955382604322985</v>
      </c>
      <c r="S704" s="11">
        <v>11.530451076681802</v>
      </c>
    </row>
    <row r="705" spans="1:19" x14ac:dyDescent="0.3">
      <c r="A705" s="4">
        <v>703</v>
      </c>
      <c r="B705" s="17" t="s">
        <v>725</v>
      </c>
      <c r="C705" s="17" t="s">
        <v>27</v>
      </c>
      <c r="D705" s="18">
        <v>3</v>
      </c>
      <c r="E705" s="19">
        <v>45778</v>
      </c>
      <c r="F705" s="20">
        <v>50</v>
      </c>
      <c r="G705" s="10">
        <f>IF(E705&gt;[1]GERAL!$G$3,MONTH(E705)-MONTH([1]GERAL!$G$3)+12*YEAR(E705)-12*YEAR([1]GERAL!$G$3)+1,0)</f>
        <v>5</v>
      </c>
      <c r="H705" s="11">
        <v>11.725863220869421</v>
      </c>
      <c r="I705" s="11">
        <v>11.977049371664851</v>
      </c>
      <c r="J705" s="11">
        <v>11.107630380664945</v>
      </c>
      <c r="K705" s="11">
        <v>10.662337903205648</v>
      </c>
      <c r="L705" s="11">
        <v>7.136084598960152</v>
      </c>
      <c r="M705" s="11">
        <v>7.7157812369280379</v>
      </c>
      <c r="N705" s="11">
        <v>8.2424517779065418</v>
      </c>
      <c r="O705" s="11">
        <v>8.695901921298848</v>
      </c>
      <c r="P705" s="11">
        <v>11.723288569780774</v>
      </c>
      <c r="Q705" s="11">
        <v>11.848711976256126</v>
      </c>
      <c r="R705" s="11">
        <v>11.955382604322985</v>
      </c>
      <c r="S705" s="11">
        <v>11.530451076681802</v>
      </c>
    </row>
    <row r="706" spans="1:19" x14ac:dyDescent="0.3">
      <c r="A706" s="4">
        <v>704</v>
      </c>
      <c r="B706" s="17" t="s">
        <v>726</v>
      </c>
      <c r="C706" s="17" t="s">
        <v>27</v>
      </c>
      <c r="D706" s="18">
        <v>3</v>
      </c>
      <c r="E706" s="19">
        <v>45415</v>
      </c>
      <c r="F706" s="20">
        <v>50</v>
      </c>
      <c r="G706" s="10">
        <f>IF(E706&gt;[1]GERAL!$G$3,MONTH(E706)-MONTH([1]GERAL!$G$3)+12*YEAR(E706)-12*YEAR([1]GERAL!$G$3)+1,0)</f>
        <v>0</v>
      </c>
      <c r="H706" s="11">
        <v>11.725863220869421</v>
      </c>
      <c r="I706" s="11">
        <v>11.977049371664851</v>
      </c>
      <c r="J706" s="11">
        <v>11.107630380664945</v>
      </c>
      <c r="K706" s="11">
        <v>10.662337903205648</v>
      </c>
      <c r="L706" s="11">
        <v>7.136084598960152</v>
      </c>
      <c r="M706" s="11">
        <v>7.7157812369280379</v>
      </c>
      <c r="N706" s="11">
        <v>8.2424517779065418</v>
      </c>
      <c r="O706" s="11">
        <v>8.695901921298848</v>
      </c>
      <c r="P706" s="11">
        <v>11.723288569780774</v>
      </c>
      <c r="Q706" s="11">
        <v>11.848711976256126</v>
      </c>
      <c r="R706" s="11">
        <v>11.955382604322985</v>
      </c>
      <c r="S706" s="11">
        <v>11.530451076681802</v>
      </c>
    </row>
    <row r="707" spans="1:19" x14ac:dyDescent="0.3">
      <c r="A707" s="4">
        <v>705</v>
      </c>
      <c r="B707" s="17" t="s">
        <v>727</v>
      </c>
      <c r="C707" s="17" t="s">
        <v>27</v>
      </c>
      <c r="D707" s="18">
        <v>3</v>
      </c>
      <c r="E707" s="19">
        <v>45931</v>
      </c>
      <c r="F707" s="20">
        <v>50</v>
      </c>
      <c r="G707" s="10">
        <f>IF(E707&gt;[1]GERAL!$G$3,MONTH(E707)-MONTH([1]GERAL!$G$3)+12*YEAR(E707)-12*YEAR([1]GERAL!$G$3)+1,0)</f>
        <v>10</v>
      </c>
      <c r="H707" s="11">
        <v>11.725863220869421</v>
      </c>
      <c r="I707" s="11">
        <v>11.977049371664851</v>
      </c>
      <c r="J707" s="11">
        <v>11.107630380664945</v>
      </c>
      <c r="K707" s="11">
        <v>10.662337903205648</v>
      </c>
      <c r="L707" s="11">
        <v>7.136084598960152</v>
      </c>
      <c r="M707" s="11">
        <v>7.7157812369280379</v>
      </c>
      <c r="N707" s="11">
        <v>8.2424517779065418</v>
      </c>
      <c r="O707" s="11">
        <v>8.695901921298848</v>
      </c>
      <c r="P707" s="11">
        <v>11.723288569780774</v>
      </c>
      <c r="Q707" s="11">
        <v>11.848711976256126</v>
      </c>
      <c r="R707" s="11">
        <v>11.955382604322985</v>
      </c>
      <c r="S707" s="11">
        <v>11.530451076681802</v>
      </c>
    </row>
    <row r="708" spans="1:19" x14ac:dyDescent="0.3">
      <c r="A708" s="4">
        <v>706</v>
      </c>
      <c r="B708" s="17" t="s">
        <v>728</v>
      </c>
      <c r="C708" s="17" t="s">
        <v>27</v>
      </c>
      <c r="D708" s="18">
        <v>3</v>
      </c>
      <c r="E708" s="19">
        <v>45931</v>
      </c>
      <c r="F708" s="20">
        <v>50</v>
      </c>
      <c r="G708" s="10">
        <f>IF(E708&gt;[1]GERAL!$G$3,MONTH(E708)-MONTH([1]GERAL!$G$3)+12*YEAR(E708)-12*YEAR([1]GERAL!$G$3)+1,0)</f>
        <v>10</v>
      </c>
      <c r="H708" s="11">
        <v>11.725863220869421</v>
      </c>
      <c r="I708" s="11">
        <v>11.977049371664851</v>
      </c>
      <c r="J708" s="11">
        <v>11.107630380664945</v>
      </c>
      <c r="K708" s="11">
        <v>10.662337903205648</v>
      </c>
      <c r="L708" s="11">
        <v>7.136084598960152</v>
      </c>
      <c r="M708" s="11">
        <v>7.7157812369280379</v>
      </c>
      <c r="N708" s="11">
        <v>8.2424517779065418</v>
      </c>
      <c r="O708" s="11">
        <v>8.695901921298848</v>
      </c>
      <c r="P708" s="11">
        <v>11.723288569780774</v>
      </c>
      <c r="Q708" s="11">
        <v>11.848711976256126</v>
      </c>
      <c r="R708" s="11">
        <v>11.955382604322985</v>
      </c>
      <c r="S708" s="11">
        <v>11.530451076681802</v>
      </c>
    </row>
    <row r="709" spans="1:19" x14ac:dyDescent="0.3">
      <c r="A709" s="4">
        <v>707</v>
      </c>
      <c r="B709" s="17" t="s">
        <v>729</v>
      </c>
      <c r="C709" s="17" t="s">
        <v>27</v>
      </c>
      <c r="D709" s="18">
        <v>3</v>
      </c>
      <c r="E709" s="19">
        <v>45415</v>
      </c>
      <c r="F709" s="20">
        <v>50</v>
      </c>
      <c r="G709" s="10">
        <f>IF(E709&gt;[1]GERAL!$G$3,MONTH(E709)-MONTH([1]GERAL!$G$3)+12*YEAR(E709)-12*YEAR([1]GERAL!$G$3)+1,0)</f>
        <v>0</v>
      </c>
      <c r="H709" s="11">
        <v>11.725863220869421</v>
      </c>
      <c r="I709" s="11">
        <v>11.977049371664851</v>
      </c>
      <c r="J709" s="11">
        <v>11.107630380664945</v>
      </c>
      <c r="K709" s="11">
        <v>10.662337903205648</v>
      </c>
      <c r="L709" s="11">
        <v>7.136084598960152</v>
      </c>
      <c r="M709" s="11">
        <v>7.7157812369280379</v>
      </c>
      <c r="N709" s="11">
        <v>8.2424517779065418</v>
      </c>
      <c r="O709" s="11">
        <v>8.695901921298848</v>
      </c>
      <c r="P709" s="11">
        <v>11.723288569780774</v>
      </c>
      <c r="Q709" s="11">
        <v>11.848711976256126</v>
      </c>
      <c r="R709" s="11">
        <v>11.955382604322985</v>
      </c>
      <c r="S709" s="11">
        <v>11.530451076681802</v>
      </c>
    </row>
    <row r="710" spans="1:19" x14ac:dyDescent="0.3">
      <c r="A710" s="4">
        <v>708</v>
      </c>
      <c r="B710" s="17" t="s">
        <v>730</v>
      </c>
      <c r="C710" s="17" t="s">
        <v>27</v>
      </c>
      <c r="D710" s="18">
        <v>3</v>
      </c>
      <c r="E710" s="19">
        <v>45415</v>
      </c>
      <c r="F710" s="20">
        <v>50</v>
      </c>
      <c r="G710" s="10">
        <f>IF(E710&gt;[1]GERAL!$G$3,MONTH(E710)-MONTH([1]GERAL!$G$3)+12*YEAR(E710)-12*YEAR([1]GERAL!$G$3)+1,0)</f>
        <v>0</v>
      </c>
      <c r="H710" s="11">
        <v>11.725863220869421</v>
      </c>
      <c r="I710" s="11">
        <v>11.977049371664851</v>
      </c>
      <c r="J710" s="11">
        <v>11.107630380664945</v>
      </c>
      <c r="K710" s="11">
        <v>10.662337903205648</v>
      </c>
      <c r="L710" s="11">
        <v>7.136084598960152</v>
      </c>
      <c r="M710" s="11">
        <v>7.7157812369280379</v>
      </c>
      <c r="N710" s="11">
        <v>8.2424517779065418</v>
      </c>
      <c r="O710" s="11">
        <v>8.695901921298848</v>
      </c>
      <c r="P710" s="11">
        <v>11.723288569780774</v>
      </c>
      <c r="Q710" s="11">
        <v>11.848711976256126</v>
      </c>
      <c r="R710" s="11">
        <v>11.955382604322985</v>
      </c>
      <c r="S710" s="11">
        <v>11.530451076681802</v>
      </c>
    </row>
    <row r="711" spans="1:19" x14ac:dyDescent="0.3">
      <c r="A711" s="4">
        <v>709</v>
      </c>
      <c r="B711" s="17" t="s">
        <v>731</v>
      </c>
      <c r="C711" s="17" t="s">
        <v>27</v>
      </c>
      <c r="D711" s="18">
        <v>3</v>
      </c>
      <c r="E711" s="19">
        <v>45415</v>
      </c>
      <c r="F711" s="20">
        <v>50</v>
      </c>
      <c r="G711" s="10">
        <f>IF(E711&gt;[1]GERAL!$G$3,MONTH(E711)-MONTH([1]GERAL!$G$3)+12*YEAR(E711)-12*YEAR([1]GERAL!$G$3)+1,0)</f>
        <v>0</v>
      </c>
      <c r="H711" s="11">
        <v>11.725863220869421</v>
      </c>
      <c r="I711" s="11">
        <v>11.977049371664851</v>
      </c>
      <c r="J711" s="11">
        <v>11.107630380664945</v>
      </c>
      <c r="K711" s="11">
        <v>10.662337903205648</v>
      </c>
      <c r="L711" s="11">
        <v>7.136084598960152</v>
      </c>
      <c r="M711" s="11">
        <v>7.7157812369280379</v>
      </c>
      <c r="N711" s="11">
        <v>8.2424517779065418</v>
      </c>
      <c r="O711" s="11">
        <v>8.695901921298848</v>
      </c>
      <c r="P711" s="11">
        <v>11.723288569780774</v>
      </c>
      <c r="Q711" s="11">
        <v>11.848711976256126</v>
      </c>
      <c r="R711" s="11">
        <v>11.955382604322985</v>
      </c>
      <c r="S711" s="11">
        <v>11.530451076681802</v>
      </c>
    </row>
    <row r="712" spans="1:19" x14ac:dyDescent="0.3">
      <c r="A712" s="4">
        <v>710</v>
      </c>
      <c r="B712" s="17" t="s">
        <v>732</v>
      </c>
      <c r="C712" s="17" t="s">
        <v>27</v>
      </c>
      <c r="D712" s="18">
        <v>3</v>
      </c>
      <c r="E712" s="19">
        <v>46388</v>
      </c>
      <c r="F712" s="20">
        <v>50</v>
      </c>
      <c r="G712" s="10">
        <f>IF(E712&gt;[1]GERAL!$G$3,MONTH(E712)-MONTH([1]GERAL!$G$3)+12*YEAR(E712)-12*YEAR([1]GERAL!$G$3)+1,0)</f>
        <v>25</v>
      </c>
      <c r="H712" s="11">
        <v>11.725863220869421</v>
      </c>
      <c r="I712" s="11">
        <v>11.977049371664851</v>
      </c>
      <c r="J712" s="11">
        <v>11.107630380664945</v>
      </c>
      <c r="K712" s="11">
        <v>10.662337903205648</v>
      </c>
      <c r="L712" s="11">
        <v>7.136084598960152</v>
      </c>
      <c r="M712" s="11">
        <v>7.7157812369280379</v>
      </c>
      <c r="N712" s="11">
        <v>8.2424517779065418</v>
      </c>
      <c r="O712" s="11">
        <v>8.695901921298848</v>
      </c>
      <c r="P712" s="11">
        <v>11.723288569780774</v>
      </c>
      <c r="Q712" s="11">
        <v>11.848711976256126</v>
      </c>
      <c r="R712" s="11">
        <v>11.955382604322985</v>
      </c>
      <c r="S712" s="11">
        <v>11.530451076681802</v>
      </c>
    </row>
    <row r="713" spans="1:19" x14ac:dyDescent="0.3">
      <c r="A713" s="4">
        <v>711</v>
      </c>
      <c r="B713" s="17" t="s">
        <v>733</v>
      </c>
      <c r="C713" s="17" t="s">
        <v>27</v>
      </c>
      <c r="D713" s="18">
        <v>3</v>
      </c>
      <c r="E713" s="19">
        <v>46388</v>
      </c>
      <c r="F713" s="20">
        <v>50</v>
      </c>
      <c r="G713" s="10">
        <f>IF(E713&gt;[1]GERAL!$G$3,MONTH(E713)-MONTH([1]GERAL!$G$3)+12*YEAR(E713)-12*YEAR([1]GERAL!$G$3)+1,0)</f>
        <v>25</v>
      </c>
      <c r="H713" s="11">
        <v>11.725863220869421</v>
      </c>
      <c r="I713" s="11">
        <v>11.977049371664851</v>
      </c>
      <c r="J713" s="11">
        <v>11.107630380664945</v>
      </c>
      <c r="K713" s="11">
        <v>10.662337903205648</v>
      </c>
      <c r="L713" s="11">
        <v>7.136084598960152</v>
      </c>
      <c r="M713" s="11">
        <v>7.7157812369280379</v>
      </c>
      <c r="N713" s="11">
        <v>8.2424517779065418</v>
      </c>
      <c r="O713" s="11">
        <v>8.695901921298848</v>
      </c>
      <c r="P713" s="11">
        <v>11.723288569780774</v>
      </c>
      <c r="Q713" s="11">
        <v>11.848711976256126</v>
      </c>
      <c r="R713" s="11">
        <v>11.955382604322985</v>
      </c>
      <c r="S713" s="11">
        <v>11.530451076681802</v>
      </c>
    </row>
    <row r="714" spans="1:19" x14ac:dyDescent="0.3">
      <c r="A714" s="4">
        <v>712</v>
      </c>
      <c r="B714" s="17" t="s">
        <v>734</v>
      </c>
      <c r="C714" s="17" t="s">
        <v>27</v>
      </c>
      <c r="D714" s="18">
        <v>1</v>
      </c>
      <c r="E714" s="19">
        <v>45605</v>
      </c>
      <c r="F714" s="20">
        <v>49.993000000000002</v>
      </c>
      <c r="G714" s="10">
        <f>IF(E714&gt;[1]GERAL!$G$3,MONTH(E714)-MONTH([1]GERAL!$G$3)+12*YEAR(E714)-12*YEAR([1]GERAL!$G$3)+1,0)</f>
        <v>0</v>
      </c>
      <c r="H714" s="11">
        <v>10.847767815673263</v>
      </c>
      <c r="I714" s="11">
        <v>11.338704004875559</v>
      </c>
      <c r="J714" s="11">
        <v>11.012201216520861</v>
      </c>
      <c r="K714" s="11">
        <v>9.4482598618615938</v>
      </c>
      <c r="L714" s="11">
        <v>7.4976560548670239</v>
      </c>
      <c r="M714" s="11">
        <v>6.6807737910895852</v>
      </c>
      <c r="N714" s="11">
        <v>7.4145239201007325</v>
      </c>
      <c r="O714" s="11">
        <v>7.543670862236473</v>
      </c>
      <c r="P714" s="11">
        <v>11.806994061002857</v>
      </c>
      <c r="Q714" s="11">
        <v>10.219653030174721</v>
      </c>
      <c r="R714" s="11">
        <v>11.355850923565011</v>
      </c>
      <c r="S714" s="11">
        <v>10.303272569871391</v>
      </c>
    </row>
    <row r="715" spans="1:19" x14ac:dyDescent="0.3">
      <c r="A715" s="4">
        <v>713</v>
      </c>
      <c r="B715" s="17" t="s">
        <v>735</v>
      </c>
      <c r="C715" s="17" t="s">
        <v>27</v>
      </c>
      <c r="D715" s="18">
        <v>1</v>
      </c>
      <c r="E715" s="19">
        <v>45619</v>
      </c>
      <c r="F715" s="20">
        <v>49.993000000000002</v>
      </c>
      <c r="G715" s="10">
        <f>IF(E715&gt;[1]GERAL!$G$3,MONTH(E715)-MONTH([1]GERAL!$G$3)+12*YEAR(E715)-12*YEAR([1]GERAL!$G$3)+1,0)</f>
        <v>0</v>
      </c>
      <c r="H715" s="11">
        <v>10.847767815673263</v>
      </c>
      <c r="I715" s="11">
        <v>11.338704004875559</v>
      </c>
      <c r="J715" s="11">
        <v>11.012201216520861</v>
      </c>
      <c r="K715" s="11">
        <v>9.4482598618615938</v>
      </c>
      <c r="L715" s="11">
        <v>7.4976560548670239</v>
      </c>
      <c r="M715" s="11">
        <v>6.6807737910895852</v>
      </c>
      <c r="N715" s="11">
        <v>7.4145239201007325</v>
      </c>
      <c r="O715" s="11">
        <v>7.543670862236473</v>
      </c>
      <c r="P715" s="11">
        <v>11.806994061002857</v>
      </c>
      <c r="Q715" s="11">
        <v>10.219653030174721</v>
      </c>
      <c r="R715" s="11">
        <v>11.355850923565011</v>
      </c>
      <c r="S715" s="11">
        <v>10.303272569871391</v>
      </c>
    </row>
    <row r="716" spans="1:19" x14ac:dyDescent="0.3">
      <c r="A716" s="4">
        <v>714</v>
      </c>
      <c r="B716" s="17" t="s">
        <v>736</v>
      </c>
      <c r="C716" s="17" t="s">
        <v>27</v>
      </c>
      <c r="D716" s="18">
        <v>1</v>
      </c>
      <c r="E716" s="19">
        <v>45605</v>
      </c>
      <c r="F716" s="20">
        <v>49.993000000000002</v>
      </c>
      <c r="G716" s="10">
        <f>IF(E716&gt;[1]GERAL!$G$3,MONTH(E716)-MONTH([1]GERAL!$G$3)+12*YEAR(E716)-12*YEAR([1]GERAL!$G$3)+1,0)</f>
        <v>0</v>
      </c>
      <c r="H716" s="11">
        <v>10.847767815673263</v>
      </c>
      <c r="I716" s="11">
        <v>11.338704004875559</v>
      </c>
      <c r="J716" s="11">
        <v>11.012201216520861</v>
      </c>
      <c r="K716" s="11">
        <v>9.4482598618615938</v>
      </c>
      <c r="L716" s="11">
        <v>7.4976560548670239</v>
      </c>
      <c r="M716" s="11">
        <v>6.6807737910895852</v>
      </c>
      <c r="N716" s="11">
        <v>7.4145239201007325</v>
      </c>
      <c r="O716" s="11">
        <v>7.543670862236473</v>
      </c>
      <c r="P716" s="11">
        <v>11.806994061002857</v>
      </c>
      <c r="Q716" s="11">
        <v>10.219653030174721</v>
      </c>
      <c r="R716" s="11">
        <v>11.355850923565011</v>
      </c>
      <c r="S716" s="11">
        <v>10.303272569871391</v>
      </c>
    </row>
    <row r="717" spans="1:19" x14ac:dyDescent="0.3">
      <c r="A717" s="4">
        <v>715</v>
      </c>
      <c r="B717" s="17" t="s">
        <v>737</v>
      </c>
      <c r="C717" s="17" t="s">
        <v>27</v>
      </c>
      <c r="D717" s="18">
        <v>3</v>
      </c>
      <c r="E717" s="19">
        <v>45461</v>
      </c>
      <c r="F717" s="20">
        <v>27.49605</v>
      </c>
      <c r="G717" s="10">
        <f>IF(E717&gt;[1]GERAL!$G$3,MONTH(E717)-MONTH([1]GERAL!$G$3)+12*YEAR(E717)-12*YEAR([1]GERAL!$G$3)+1,0)</f>
        <v>0</v>
      </c>
      <c r="H717" s="11">
        <v>6.4482984282837332</v>
      </c>
      <c r="I717" s="11">
        <v>6.586430967515307</v>
      </c>
      <c r="J717" s="11">
        <v>6.108319206565648</v>
      </c>
      <c r="K717" s="11">
        <v>5.8634435220687537</v>
      </c>
      <c r="L717" s="11">
        <v>3.9242827787447658</v>
      </c>
      <c r="M717" s="11">
        <v>4.2430701335927035</v>
      </c>
      <c r="N717" s="11">
        <v>4.5326973241581436</v>
      </c>
      <c r="O717" s="11">
        <v>4.7820590804625844</v>
      </c>
      <c r="P717" s="11">
        <v>6.4468825735824131</v>
      </c>
      <c r="Q717" s="11">
        <v>6.5158555386947459</v>
      </c>
      <c r="R717" s="11">
        <v>6.5745159571518998</v>
      </c>
      <c r="S717" s="11">
        <v>6.3408371865399324</v>
      </c>
    </row>
    <row r="718" spans="1:19" x14ac:dyDescent="0.3">
      <c r="A718" s="4">
        <v>716</v>
      </c>
      <c r="B718" s="17" t="s">
        <v>738</v>
      </c>
      <c r="C718" s="17" t="s">
        <v>27</v>
      </c>
      <c r="D718" s="18">
        <v>3</v>
      </c>
      <c r="E718" s="19">
        <v>45461</v>
      </c>
      <c r="F718" s="20">
        <v>27.49605</v>
      </c>
      <c r="G718" s="10">
        <f>IF(E718&gt;[1]GERAL!$G$3,MONTH(E718)-MONTH([1]GERAL!$G$3)+12*YEAR(E718)-12*YEAR([1]GERAL!$G$3)+1,0)</f>
        <v>0</v>
      </c>
      <c r="H718" s="11">
        <v>6.4482984282837332</v>
      </c>
      <c r="I718" s="11">
        <v>6.586430967515307</v>
      </c>
      <c r="J718" s="11">
        <v>6.108319206565648</v>
      </c>
      <c r="K718" s="11">
        <v>5.8634435220687537</v>
      </c>
      <c r="L718" s="11">
        <v>3.9242827787447658</v>
      </c>
      <c r="M718" s="11">
        <v>4.2430701335927035</v>
      </c>
      <c r="N718" s="11">
        <v>4.5326973241581436</v>
      </c>
      <c r="O718" s="11">
        <v>4.7820590804625844</v>
      </c>
      <c r="P718" s="11">
        <v>6.4468825735824131</v>
      </c>
      <c r="Q718" s="11">
        <v>6.5158555386947459</v>
      </c>
      <c r="R718" s="11">
        <v>6.5745159571518998</v>
      </c>
      <c r="S718" s="11">
        <v>6.3408371865399324</v>
      </c>
    </row>
    <row r="719" spans="1:19" x14ac:dyDescent="0.3">
      <c r="A719" s="4">
        <v>717</v>
      </c>
      <c r="B719" s="17" t="s">
        <v>739</v>
      </c>
      <c r="C719" s="17" t="s">
        <v>27</v>
      </c>
      <c r="D719" s="18">
        <v>3</v>
      </c>
      <c r="E719" s="19">
        <v>45461</v>
      </c>
      <c r="F719" s="20">
        <v>23.123000000000001</v>
      </c>
      <c r="G719" s="10">
        <f>IF(E719&gt;[1]GERAL!$G$3,MONTH(E719)-MONTH([1]GERAL!$G$3)+12*YEAR(E719)-12*YEAR([1]GERAL!$G$3)+1,0)</f>
        <v>0</v>
      </c>
      <c r="H719" s="11">
        <v>5.4227427051232731</v>
      </c>
      <c r="I719" s="11">
        <v>5.5389062524201274</v>
      </c>
      <c r="J719" s="11">
        <v>5.1368347458423109</v>
      </c>
      <c r="K719" s="11">
        <v>4.9309047867164848</v>
      </c>
      <c r="L719" s="11">
        <v>3.300153683635112</v>
      </c>
      <c r="M719" s="11">
        <v>3.5682401908297403</v>
      </c>
      <c r="N719" s="11">
        <v>3.8118042492106601</v>
      </c>
      <c r="O719" s="11">
        <v>4.0215068025238656</v>
      </c>
      <c r="P719" s="11">
        <v>5.4215520319808173</v>
      </c>
      <c r="Q719" s="11">
        <v>5.4795553405394086</v>
      </c>
      <c r="R719" s="11">
        <v>5.5288862391952076</v>
      </c>
      <c r="S719" s="11">
        <v>5.3323724049222658</v>
      </c>
    </row>
    <row r="720" spans="1:19" x14ac:dyDescent="0.3">
      <c r="A720" s="4">
        <v>718</v>
      </c>
      <c r="B720" s="17" t="s">
        <v>740</v>
      </c>
      <c r="C720" s="17" t="s">
        <v>27</v>
      </c>
      <c r="D720" s="18">
        <v>3</v>
      </c>
      <c r="E720" s="19">
        <v>45461</v>
      </c>
      <c r="F720" s="20">
        <v>5.8</v>
      </c>
      <c r="G720" s="10">
        <f>IF(E720&gt;[1]GERAL!$G$3,MONTH(E720)-MONTH([1]GERAL!$G$3)+12*YEAR(E720)-12*YEAR([1]GERAL!$G$3)+1,0)</f>
        <v>0</v>
      </c>
      <c r="H720" s="11">
        <v>1.3602001336208529</v>
      </c>
      <c r="I720" s="11">
        <v>1.3893377271131226</v>
      </c>
      <c r="J720" s="11">
        <v>1.2884851241571336</v>
      </c>
      <c r="K720" s="11">
        <v>1.2368311967718553</v>
      </c>
      <c r="L720" s="11">
        <v>0.82778581347937763</v>
      </c>
      <c r="M720" s="11">
        <v>0.89503062348365237</v>
      </c>
      <c r="N720" s="11">
        <v>0.95612440623715889</v>
      </c>
      <c r="O720" s="11">
        <v>1.0087246228706663</v>
      </c>
      <c r="P720" s="11">
        <v>1.3599014740945696</v>
      </c>
      <c r="Q720" s="11">
        <v>1.3744505892457106</v>
      </c>
      <c r="R720" s="11">
        <v>1.3868243821014661</v>
      </c>
      <c r="S720" s="11">
        <v>1.3375323248950888</v>
      </c>
    </row>
    <row r="721" spans="1:19" x14ac:dyDescent="0.3">
      <c r="A721" s="4">
        <v>719</v>
      </c>
      <c r="B721" s="17" t="s">
        <v>741</v>
      </c>
      <c r="C721" s="17" t="s">
        <v>27</v>
      </c>
      <c r="D721" s="18">
        <v>3</v>
      </c>
      <c r="E721" s="19">
        <v>45514</v>
      </c>
      <c r="F721" s="20">
        <v>50</v>
      </c>
      <c r="G721" s="10">
        <f>IF(E721&gt;[1]GERAL!$G$3,MONTH(E721)-MONTH([1]GERAL!$G$3)+12*YEAR(E721)-12*YEAR([1]GERAL!$G$3)+1,0)</f>
        <v>0</v>
      </c>
      <c r="H721" s="11">
        <v>11.725863220869421</v>
      </c>
      <c r="I721" s="11">
        <v>11.977049371664851</v>
      </c>
      <c r="J721" s="11">
        <v>11.107630380664945</v>
      </c>
      <c r="K721" s="11">
        <v>10.662337903205648</v>
      </c>
      <c r="L721" s="11">
        <v>7.136084598960152</v>
      </c>
      <c r="M721" s="11">
        <v>7.7157812369280379</v>
      </c>
      <c r="N721" s="11">
        <v>8.2424517779065418</v>
      </c>
      <c r="O721" s="11">
        <v>8.695901921298848</v>
      </c>
      <c r="P721" s="11">
        <v>11.723288569780774</v>
      </c>
      <c r="Q721" s="11">
        <v>11.848711976256126</v>
      </c>
      <c r="R721" s="11">
        <v>11.955382604322985</v>
      </c>
      <c r="S721" s="11">
        <v>11.530451076681802</v>
      </c>
    </row>
    <row r="722" spans="1:19" x14ac:dyDescent="0.3">
      <c r="A722" s="4">
        <v>720</v>
      </c>
      <c r="B722" s="17" t="s">
        <v>742</v>
      </c>
      <c r="C722" s="17" t="s">
        <v>27</v>
      </c>
      <c r="D722" s="18">
        <v>3</v>
      </c>
      <c r="E722" s="19">
        <v>45531</v>
      </c>
      <c r="F722" s="20">
        <v>50</v>
      </c>
      <c r="G722" s="10">
        <f>IF(E722&gt;[1]GERAL!$G$3,MONTH(E722)-MONTH([1]GERAL!$G$3)+12*YEAR(E722)-12*YEAR([1]GERAL!$G$3)+1,0)</f>
        <v>0</v>
      </c>
      <c r="H722" s="11">
        <v>11.725863220869421</v>
      </c>
      <c r="I722" s="11">
        <v>11.977049371664851</v>
      </c>
      <c r="J722" s="11">
        <v>11.107630380664945</v>
      </c>
      <c r="K722" s="11">
        <v>10.662337903205648</v>
      </c>
      <c r="L722" s="11">
        <v>7.136084598960152</v>
      </c>
      <c r="M722" s="11">
        <v>7.7157812369280379</v>
      </c>
      <c r="N722" s="11">
        <v>8.2424517779065418</v>
      </c>
      <c r="O722" s="11">
        <v>8.695901921298848</v>
      </c>
      <c r="P722" s="11">
        <v>11.723288569780774</v>
      </c>
      <c r="Q722" s="11">
        <v>11.848711976256126</v>
      </c>
      <c r="R722" s="11">
        <v>11.955382604322985</v>
      </c>
      <c r="S722" s="11">
        <v>11.530451076681802</v>
      </c>
    </row>
    <row r="723" spans="1:19" x14ac:dyDescent="0.3">
      <c r="A723" s="4">
        <v>721</v>
      </c>
      <c r="B723" s="17" t="s">
        <v>743</v>
      </c>
      <c r="C723" s="17" t="s">
        <v>27</v>
      </c>
      <c r="D723" s="18">
        <v>3</v>
      </c>
      <c r="E723" s="19">
        <v>45510</v>
      </c>
      <c r="F723" s="20">
        <v>50</v>
      </c>
      <c r="G723" s="10">
        <f>IF(E723&gt;[1]GERAL!$G$3,MONTH(E723)-MONTH([1]GERAL!$G$3)+12*YEAR(E723)-12*YEAR([1]GERAL!$G$3)+1,0)</f>
        <v>0</v>
      </c>
      <c r="H723" s="11">
        <v>11.725863220869421</v>
      </c>
      <c r="I723" s="11">
        <v>11.977049371664851</v>
      </c>
      <c r="J723" s="11">
        <v>11.107630380664945</v>
      </c>
      <c r="K723" s="11">
        <v>10.662337903205648</v>
      </c>
      <c r="L723" s="11">
        <v>7.136084598960152</v>
      </c>
      <c r="M723" s="11">
        <v>7.7157812369280379</v>
      </c>
      <c r="N723" s="11">
        <v>8.2424517779065418</v>
      </c>
      <c r="O723" s="11">
        <v>8.695901921298848</v>
      </c>
      <c r="P723" s="11">
        <v>11.723288569780774</v>
      </c>
      <c r="Q723" s="11">
        <v>11.848711976256126</v>
      </c>
      <c r="R723" s="11">
        <v>11.955382604322985</v>
      </c>
      <c r="S723" s="11">
        <v>11.530451076681802</v>
      </c>
    </row>
    <row r="724" spans="1:19" x14ac:dyDescent="0.3">
      <c r="A724" s="4">
        <v>722</v>
      </c>
      <c r="B724" s="17" t="s">
        <v>744</v>
      </c>
      <c r="C724" s="17" t="s">
        <v>27</v>
      </c>
      <c r="D724" s="18">
        <v>3</v>
      </c>
      <c r="E724" s="19">
        <v>45514</v>
      </c>
      <c r="F724" s="20">
        <v>50</v>
      </c>
      <c r="G724" s="10">
        <f>IF(E724&gt;[1]GERAL!$G$3,MONTH(E724)-MONTH([1]GERAL!$G$3)+12*YEAR(E724)-12*YEAR([1]GERAL!$G$3)+1,0)</f>
        <v>0</v>
      </c>
      <c r="H724" s="11">
        <v>11.725863220869421</v>
      </c>
      <c r="I724" s="11">
        <v>11.977049371664851</v>
      </c>
      <c r="J724" s="11">
        <v>11.107630380664945</v>
      </c>
      <c r="K724" s="11">
        <v>10.662337903205648</v>
      </c>
      <c r="L724" s="11">
        <v>7.136084598960152</v>
      </c>
      <c r="M724" s="11">
        <v>7.7157812369280379</v>
      </c>
      <c r="N724" s="11">
        <v>8.2424517779065418</v>
      </c>
      <c r="O724" s="11">
        <v>8.695901921298848</v>
      </c>
      <c r="P724" s="11">
        <v>11.723288569780774</v>
      </c>
      <c r="Q724" s="11">
        <v>11.848711976256126</v>
      </c>
      <c r="R724" s="11">
        <v>11.955382604322985</v>
      </c>
      <c r="S724" s="11">
        <v>11.530451076681802</v>
      </c>
    </row>
    <row r="725" spans="1:19" x14ac:dyDescent="0.3">
      <c r="A725" s="4">
        <v>723</v>
      </c>
      <c r="B725" s="17" t="s">
        <v>745</v>
      </c>
      <c r="C725" s="17" t="s">
        <v>27</v>
      </c>
      <c r="D725" s="18">
        <v>3</v>
      </c>
      <c r="E725" s="19">
        <v>45510</v>
      </c>
      <c r="F725" s="20">
        <v>50</v>
      </c>
      <c r="G725" s="10">
        <f>IF(E725&gt;[1]GERAL!$G$3,MONTH(E725)-MONTH([1]GERAL!$G$3)+12*YEAR(E725)-12*YEAR([1]GERAL!$G$3)+1,0)</f>
        <v>0</v>
      </c>
      <c r="H725" s="11">
        <v>11.725863220869421</v>
      </c>
      <c r="I725" s="11">
        <v>11.977049371664851</v>
      </c>
      <c r="J725" s="11">
        <v>11.107630380664945</v>
      </c>
      <c r="K725" s="11">
        <v>10.662337903205648</v>
      </c>
      <c r="L725" s="11">
        <v>7.136084598960152</v>
      </c>
      <c r="M725" s="11">
        <v>7.7157812369280379</v>
      </c>
      <c r="N725" s="11">
        <v>8.2424517779065418</v>
      </c>
      <c r="O725" s="11">
        <v>8.695901921298848</v>
      </c>
      <c r="P725" s="11">
        <v>11.723288569780774</v>
      </c>
      <c r="Q725" s="11">
        <v>11.848711976256126</v>
      </c>
      <c r="R725" s="11">
        <v>11.955382604322985</v>
      </c>
      <c r="S725" s="11">
        <v>11.530451076681802</v>
      </c>
    </row>
    <row r="726" spans="1:19" x14ac:dyDescent="0.3">
      <c r="A726" s="4">
        <v>724</v>
      </c>
      <c r="B726" s="17" t="s">
        <v>746</v>
      </c>
      <c r="C726" s="17" t="s">
        <v>27</v>
      </c>
      <c r="D726" s="18">
        <v>3</v>
      </c>
      <c r="E726" s="19">
        <v>45514</v>
      </c>
      <c r="F726" s="20">
        <v>50</v>
      </c>
      <c r="G726" s="10">
        <f>IF(E726&gt;[1]GERAL!$G$3,MONTH(E726)-MONTH([1]GERAL!$G$3)+12*YEAR(E726)-12*YEAR([1]GERAL!$G$3)+1,0)</f>
        <v>0</v>
      </c>
      <c r="H726" s="11">
        <v>11.725863220869421</v>
      </c>
      <c r="I726" s="11">
        <v>11.977049371664851</v>
      </c>
      <c r="J726" s="11">
        <v>11.107630380664945</v>
      </c>
      <c r="K726" s="11">
        <v>10.662337903205648</v>
      </c>
      <c r="L726" s="11">
        <v>7.136084598960152</v>
      </c>
      <c r="M726" s="11">
        <v>7.7157812369280379</v>
      </c>
      <c r="N726" s="11">
        <v>8.2424517779065418</v>
      </c>
      <c r="O726" s="11">
        <v>8.695901921298848</v>
      </c>
      <c r="P726" s="11">
        <v>11.723288569780774</v>
      </c>
      <c r="Q726" s="11">
        <v>11.848711976256126</v>
      </c>
      <c r="R726" s="11">
        <v>11.955382604322985</v>
      </c>
      <c r="S726" s="11">
        <v>11.530451076681802</v>
      </c>
    </row>
    <row r="727" spans="1:19" x14ac:dyDescent="0.3">
      <c r="A727" s="4">
        <v>725</v>
      </c>
      <c r="B727" s="17" t="s">
        <v>747</v>
      </c>
      <c r="C727" s="17" t="s">
        <v>27</v>
      </c>
      <c r="D727" s="18">
        <v>3</v>
      </c>
      <c r="E727" s="19">
        <v>45514</v>
      </c>
      <c r="F727" s="20">
        <v>50</v>
      </c>
      <c r="G727" s="10">
        <f>IF(E727&gt;[1]GERAL!$G$3,MONTH(E727)-MONTH([1]GERAL!$G$3)+12*YEAR(E727)-12*YEAR([1]GERAL!$G$3)+1,0)</f>
        <v>0</v>
      </c>
      <c r="H727" s="11">
        <v>11.725863220869421</v>
      </c>
      <c r="I727" s="11">
        <v>11.977049371664851</v>
      </c>
      <c r="J727" s="11">
        <v>11.107630380664945</v>
      </c>
      <c r="K727" s="11">
        <v>10.662337903205648</v>
      </c>
      <c r="L727" s="11">
        <v>7.136084598960152</v>
      </c>
      <c r="M727" s="11">
        <v>7.7157812369280379</v>
      </c>
      <c r="N727" s="11">
        <v>8.2424517779065418</v>
      </c>
      <c r="O727" s="11">
        <v>8.695901921298848</v>
      </c>
      <c r="P727" s="11">
        <v>11.723288569780774</v>
      </c>
      <c r="Q727" s="11">
        <v>11.848711976256126</v>
      </c>
      <c r="R727" s="11">
        <v>11.955382604322985</v>
      </c>
      <c r="S727" s="11">
        <v>11.530451076681802</v>
      </c>
    </row>
    <row r="728" spans="1:19" x14ac:dyDescent="0.3">
      <c r="A728" s="4">
        <v>726</v>
      </c>
      <c r="B728" s="17" t="s">
        <v>748</v>
      </c>
      <c r="C728" s="17" t="s">
        <v>27</v>
      </c>
      <c r="D728" s="18">
        <v>3</v>
      </c>
      <c r="E728" s="19">
        <v>45355</v>
      </c>
      <c r="F728" s="20">
        <v>25</v>
      </c>
      <c r="G728" s="10">
        <f>IF(E728&gt;[1]GERAL!$G$3,MONTH(E728)-MONTH([1]GERAL!$G$3)+12*YEAR(E728)-12*YEAR([1]GERAL!$G$3)+1,0)</f>
        <v>0</v>
      </c>
      <c r="H728" s="11">
        <v>5.8629316104347104</v>
      </c>
      <c r="I728" s="11">
        <v>5.9885246858324255</v>
      </c>
      <c r="J728" s="11">
        <v>5.5538151903324726</v>
      </c>
      <c r="K728" s="11">
        <v>5.331168951602824</v>
      </c>
      <c r="L728" s="11">
        <v>3.568042299480076</v>
      </c>
      <c r="M728" s="11">
        <v>3.8578906184640189</v>
      </c>
      <c r="N728" s="11">
        <v>4.1212258889532709</v>
      </c>
      <c r="O728" s="11">
        <v>4.347950960649424</v>
      </c>
      <c r="P728" s="11">
        <v>5.8616442848903869</v>
      </c>
      <c r="Q728" s="11">
        <v>5.9243559881280632</v>
      </c>
      <c r="R728" s="11">
        <v>5.9776913021614924</v>
      </c>
      <c r="S728" s="11">
        <v>5.7652255383409008</v>
      </c>
    </row>
    <row r="729" spans="1:19" x14ac:dyDescent="0.3">
      <c r="A729" s="4">
        <v>727</v>
      </c>
      <c r="B729" s="17" t="s">
        <v>749</v>
      </c>
      <c r="C729" s="17" t="s">
        <v>27</v>
      </c>
      <c r="D729" s="18">
        <v>3</v>
      </c>
      <c r="E729" s="19">
        <v>45355</v>
      </c>
      <c r="F729" s="20">
        <v>25</v>
      </c>
      <c r="G729" s="10">
        <f>IF(E729&gt;[1]GERAL!$G$3,MONTH(E729)-MONTH([1]GERAL!$G$3)+12*YEAR(E729)-12*YEAR([1]GERAL!$G$3)+1,0)</f>
        <v>0</v>
      </c>
      <c r="H729" s="11">
        <v>5.8629316104347104</v>
      </c>
      <c r="I729" s="11">
        <v>5.9885246858324255</v>
      </c>
      <c r="J729" s="11">
        <v>5.5538151903324726</v>
      </c>
      <c r="K729" s="11">
        <v>5.331168951602824</v>
      </c>
      <c r="L729" s="11">
        <v>3.568042299480076</v>
      </c>
      <c r="M729" s="11">
        <v>3.8578906184640189</v>
      </c>
      <c r="N729" s="11">
        <v>4.1212258889532709</v>
      </c>
      <c r="O729" s="11">
        <v>4.347950960649424</v>
      </c>
      <c r="P729" s="11">
        <v>5.8616442848903869</v>
      </c>
      <c r="Q729" s="11">
        <v>5.9243559881280632</v>
      </c>
      <c r="R729" s="11">
        <v>5.9776913021614924</v>
      </c>
      <c r="S729" s="11">
        <v>5.7652255383409008</v>
      </c>
    </row>
    <row r="730" spans="1:19" x14ac:dyDescent="0.3">
      <c r="A730" s="4">
        <v>728</v>
      </c>
      <c r="B730" s="17" t="s">
        <v>750</v>
      </c>
      <c r="C730" s="17" t="s">
        <v>27</v>
      </c>
      <c r="D730" s="18">
        <v>3</v>
      </c>
      <c r="E730" s="19">
        <v>45901</v>
      </c>
      <c r="F730" s="20">
        <v>32.5</v>
      </c>
      <c r="G730" s="10">
        <f>IF(E730&gt;[1]GERAL!$G$3,MONTH(E730)-MONTH([1]GERAL!$G$3)+12*YEAR(E730)-12*YEAR([1]GERAL!$G$3)+1,0)</f>
        <v>9</v>
      </c>
      <c r="H730" s="11">
        <v>7.6218110935651238</v>
      </c>
      <c r="I730" s="11">
        <v>7.7850820915821535</v>
      </c>
      <c r="J730" s="11">
        <v>7.219959747432215</v>
      </c>
      <c r="K730" s="11">
        <v>6.9305196370836715</v>
      </c>
      <c r="L730" s="11">
        <v>4.6384549893240985</v>
      </c>
      <c r="M730" s="11">
        <v>5.0152578040032241</v>
      </c>
      <c r="N730" s="11">
        <v>5.3575936556392527</v>
      </c>
      <c r="O730" s="11">
        <v>5.6523362488442519</v>
      </c>
      <c r="P730" s="11">
        <v>7.6201375703575032</v>
      </c>
      <c r="Q730" s="11">
        <v>7.7016627845664827</v>
      </c>
      <c r="R730" s="11">
        <v>7.7709986928099397</v>
      </c>
      <c r="S730" s="11">
        <v>7.4947931998431709</v>
      </c>
    </row>
    <row r="731" spans="1:19" x14ac:dyDescent="0.3">
      <c r="A731" s="4">
        <v>729</v>
      </c>
      <c r="B731" s="17" t="s">
        <v>751</v>
      </c>
      <c r="C731" s="17" t="s">
        <v>27</v>
      </c>
      <c r="D731" s="18">
        <v>3</v>
      </c>
      <c r="E731" s="19">
        <v>46023</v>
      </c>
      <c r="F731" s="20">
        <v>32.5</v>
      </c>
      <c r="G731" s="10">
        <f>IF(E731&gt;[1]GERAL!$G$3,MONTH(E731)-MONTH([1]GERAL!$G$3)+12*YEAR(E731)-12*YEAR([1]GERAL!$G$3)+1,0)</f>
        <v>13</v>
      </c>
      <c r="H731" s="11">
        <v>7.6218110935651238</v>
      </c>
      <c r="I731" s="11">
        <v>7.7850820915821535</v>
      </c>
      <c r="J731" s="11">
        <v>7.219959747432215</v>
      </c>
      <c r="K731" s="11">
        <v>6.9305196370836715</v>
      </c>
      <c r="L731" s="11">
        <v>4.6384549893240985</v>
      </c>
      <c r="M731" s="11">
        <v>5.0152578040032241</v>
      </c>
      <c r="N731" s="11">
        <v>5.3575936556392527</v>
      </c>
      <c r="O731" s="11">
        <v>5.6523362488442519</v>
      </c>
      <c r="P731" s="11">
        <v>7.6201375703575032</v>
      </c>
      <c r="Q731" s="11">
        <v>7.7016627845664827</v>
      </c>
      <c r="R731" s="11">
        <v>7.7709986928099397</v>
      </c>
      <c r="S731" s="11">
        <v>7.4947931998431709</v>
      </c>
    </row>
    <row r="732" spans="1:19" x14ac:dyDescent="0.3">
      <c r="A732" s="4">
        <v>730</v>
      </c>
      <c r="B732" s="17" t="s">
        <v>752</v>
      </c>
      <c r="C732" s="17" t="s">
        <v>27</v>
      </c>
      <c r="D732" s="18">
        <v>3</v>
      </c>
      <c r="E732" s="19">
        <v>46054</v>
      </c>
      <c r="F732" s="20">
        <v>32.5</v>
      </c>
      <c r="G732" s="10">
        <f>IF(E732&gt;[1]GERAL!$G$3,MONTH(E732)-MONTH([1]GERAL!$G$3)+12*YEAR(E732)-12*YEAR([1]GERAL!$G$3)+1,0)</f>
        <v>14</v>
      </c>
      <c r="H732" s="11">
        <v>7.6218110935651238</v>
      </c>
      <c r="I732" s="11">
        <v>7.7850820915821535</v>
      </c>
      <c r="J732" s="11">
        <v>7.219959747432215</v>
      </c>
      <c r="K732" s="11">
        <v>6.9305196370836715</v>
      </c>
      <c r="L732" s="11">
        <v>4.6384549893240985</v>
      </c>
      <c r="M732" s="11">
        <v>5.0152578040032241</v>
      </c>
      <c r="N732" s="11">
        <v>5.3575936556392527</v>
      </c>
      <c r="O732" s="11">
        <v>5.6523362488442519</v>
      </c>
      <c r="P732" s="11">
        <v>7.6201375703575032</v>
      </c>
      <c r="Q732" s="11">
        <v>7.7016627845664827</v>
      </c>
      <c r="R732" s="11">
        <v>7.7709986928099397</v>
      </c>
      <c r="S732" s="11">
        <v>7.4947931998431709</v>
      </c>
    </row>
    <row r="733" spans="1:19" x14ac:dyDescent="0.3">
      <c r="A733" s="4">
        <v>731</v>
      </c>
      <c r="B733" s="17" t="s">
        <v>753</v>
      </c>
      <c r="C733" s="17" t="s">
        <v>27</v>
      </c>
      <c r="D733" s="18">
        <v>3</v>
      </c>
      <c r="E733" s="19">
        <v>46023</v>
      </c>
      <c r="F733" s="20">
        <v>43.29</v>
      </c>
      <c r="G733" s="10">
        <f>IF(E733&gt;[1]GERAL!$G$3,MONTH(E733)-MONTH([1]GERAL!$G$3)+12*YEAR(E733)-12*YEAR([1]GERAL!$G$3)+1,0)</f>
        <v>13</v>
      </c>
      <c r="H733" s="11">
        <v>10.152252376628745</v>
      </c>
      <c r="I733" s="11">
        <v>10.369729345987428</v>
      </c>
      <c r="J733" s="11">
        <v>9.6169863835797091</v>
      </c>
      <c r="K733" s="11">
        <v>9.2314521565954504</v>
      </c>
      <c r="L733" s="11">
        <v>6.1784220457796994</v>
      </c>
      <c r="M733" s="11">
        <v>6.6803233949322944</v>
      </c>
      <c r="N733" s="11">
        <v>7.1363147493114845</v>
      </c>
      <c r="O733" s="11">
        <v>7.5289118834605429</v>
      </c>
      <c r="P733" s="11">
        <v>10.150023243716193</v>
      </c>
      <c r="Q733" s="11">
        <v>10.258614829042553</v>
      </c>
      <c r="R733" s="11">
        <v>10.350970258822839</v>
      </c>
      <c r="S733" s="11">
        <v>9.9830645421911033</v>
      </c>
    </row>
    <row r="734" spans="1:19" x14ac:dyDescent="0.3">
      <c r="A734" s="4">
        <v>732</v>
      </c>
      <c r="B734" s="17" t="s">
        <v>754</v>
      </c>
      <c r="C734" s="17" t="s">
        <v>27</v>
      </c>
      <c r="D734" s="18">
        <v>3</v>
      </c>
      <c r="E734" s="19">
        <v>46113</v>
      </c>
      <c r="F734" s="20">
        <v>23.31</v>
      </c>
      <c r="G734" s="10">
        <f>IF(E734&gt;[1]GERAL!$G$3,MONTH(E734)-MONTH([1]GERAL!$G$3)+12*YEAR(E734)-12*YEAR([1]GERAL!$G$3)+1,0)</f>
        <v>16</v>
      </c>
      <c r="H734" s="11">
        <v>5.4665974335693237</v>
      </c>
      <c r="I734" s="11">
        <v>5.583700417070153</v>
      </c>
      <c r="J734" s="11">
        <v>5.1783772834659976</v>
      </c>
      <c r="K734" s="11">
        <v>4.9707819304744731</v>
      </c>
      <c r="L734" s="11">
        <v>3.3268426400352227</v>
      </c>
      <c r="M734" s="11">
        <v>3.5970972126558509</v>
      </c>
      <c r="N734" s="11">
        <v>3.8426310188600299</v>
      </c>
      <c r="O734" s="11">
        <v>4.0540294757095232</v>
      </c>
      <c r="P734" s="11">
        <v>5.4653971312317964</v>
      </c>
      <c r="Q734" s="11">
        <v>5.5238695233306059</v>
      </c>
      <c r="R734" s="11">
        <v>5.5735993701353745</v>
      </c>
      <c r="S734" s="11">
        <v>5.3754962919490552</v>
      </c>
    </row>
    <row r="735" spans="1:19" x14ac:dyDescent="0.3">
      <c r="A735" s="4">
        <v>733</v>
      </c>
      <c r="B735" s="17" t="s">
        <v>755</v>
      </c>
      <c r="C735" s="17" t="s">
        <v>27</v>
      </c>
      <c r="D735" s="18">
        <v>3</v>
      </c>
      <c r="E735" s="19">
        <v>46113</v>
      </c>
      <c r="F735" s="20">
        <v>23.31</v>
      </c>
      <c r="G735" s="10">
        <f>IF(E735&gt;[1]GERAL!$G$3,MONTH(E735)-MONTH([1]GERAL!$G$3)+12*YEAR(E735)-12*YEAR([1]GERAL!$G$3)+1,0)</f>
        <v>16</v>
      </c>
      <c r="H735" s="11">
        <v>5.4665974335693237</v>
      </c>
      <c r="I735" s="11">
        <v>5.583700417070153</v>
      </c>
      <c r="J735" s="11">
        <v>5.1783772834659976</v>
      </c>
      <c r="K735" s="11">
        <v>4.9707819304744731</v>
      </c>
      <c r="L735" s="11">
        <v>3.3268426400352227</v>
      </c>
      <c r="M735" s="11">
        <v>3.5970972126558509</v>
      </c>
      <c r="N735" s="11">
        <v>3.8426310188600299</v>
      </c>
      <c r="O735" s="11">
        <v>4.0540294757095232</v>
      </c>
      <c r="P735" s="11">
        <v>5.4653971312317964</v>
      </c>
      <c r="Q735" s="11">
        <v>5.5238695233306059</v>
      </c>
      <c r="R735" s="11">
        <v>5.5735993701353745</v>
      </c>
      <c r="S735" s="11">
        <v>5.3754962919490552</v>
      </c>
    </row>
    <row r="736" spans="1:19" x14ac:dyDescent="0.3">
      <c r="A736" s="4">
        <v>734</v>
      </c>
      <c r="B736" s="17" t="s">
        <v>756</v>
      </c>
      <c r="C736" s="17" t="s">
        <v>27</v>
      </c>
      <c r="D736" s="18">
        <v>3</v>
      </c>
      <c r="E736" s="19">
        <v>46113</v>
      </c>
      <c r="F736" s="20">
        <v>26.64</v>
      </c>
      <c r="G736" s="10">
        <f>IF(E736&gt;[1]GERAL!$G$3,MONTH(E736)-MONTH([1]GERAL!$G$3)+12*YEAR(E736)-12*YEAR([1]GERAL!$G$3)+1,0)</f>
        <v>16</v>
      </c>
      <c r="H736" s="11">
        <v>6.247539924079228</v>
      </c>
      <c r="I736" s="11">
        <v>6.3813719052230331</v>
      </c>
      <c r="J736" s="11">
        <v>5.9181454668182836</v>
      </c>
      <c r="K736" s="11">
        <v>5.6808936348279699</v>
      </c>
      <c r="L736" s="11">
        <v>3.802105874325969</v>
      </c>
      <c r="M736" s="11">
        <v>4.1109682430352583</v>
      </c>
      <c r="N736" s="11">
        <v>4.3915783072686061</v>
      </c>
      <c r="O736" s="11">
        <v>4.6331765436680268</v>
      </c>
      <c r="P736" s="11">
        <v>6.2461681499791961</v>
      </c>
      <c r="Q736" s="11">
        <v>6.3129937409492642</v>
      </c>
      <c r="R736" s="11">
        <v>6.3698278515832856</v>
      </c>
      <c r="S736" s="11">
        <v>6.1434243336560641</v>
      </c>
    </row>
    <row r="737" spans="1:19" x14ac:dyDescent="0.3">
      <c r="A737" s="4">
        <v>735</v>
      </c>
      <c r="B737" s="17" t="s">
        <v>757</v>
      </c>
      <c r="C737" s="17" t="s">
        <v>27</v>
      </c>
      <c r="D737" s="18">
        <v>3</v>
      </c>
      <c r="E737" s="19">
        <v>46113</v>
      </c>
      <c r="F737" s="20">
        <v>33.299999999999997</v>
      </c>
      <c r="G737" s="10">
        <f>IF(E737&gt;[1]GERAL!$G$3,MONTH(E737)-MONTH([1]GERAL!$G$3)+12*YEAR(E737)-12*YEAR([1]GERAL!$G$3)+1,0)</f>
        <v>16</v>
      </c>
      <c r="H737" s="11">
        <v>7.8094249050990339</v>
      </c>
      <c r="I737" s="11">
        <v>7.9767148815287898</v>
      </c>
      <c r="J737" s="11">
        <v>7.3976818335228529</v>
      </c>
      <c r="K737" s="11">
        <v>7.1011170435349618</v>
      </c>
      <c r="L737" s="11">
        <v>4.7526323429074608</v>
      </c>
      <c r="M737" s="11">
        <v>5.1387103037940722</v>
      </c>
      <c r="N737" s="11">
        <v>5.4894728840857567</v>
      </c>
      <c r="O737" s="11">
        <v>5.791470679585033</v>
      </c>
      <c r="P737" s="11">
        <v>7.8077101874739947</v>
      </c>
      <c r="Q737" s="11">
        <v>7.8912421761865801</v>
      </c>
      <c r="R737" s="11">
        <v>7.9622848144791067</v>
      </c>
      <c r="S737" s="11">
        <v>7.6792804170700792</v>
      </c>
    </row>
    <row r="738" spans="1:19" x14ac:dyDescent="0.3">
      <c r="A738" s="4">
        <v>736</v>
      </c>
      <c r="B738" s="17" t="s">
        <v>758</v>
      </c>
      <c r="C738" s="17" t="s">
        <v>27</v>
      </c>
      <c r="D738" s="18">
        <v>3</v>
      </c>
      <c r="E738" s="19">
        <v>46174</v>
      </c>
      <c r="F738" s="20">
        <v>19.98</v>
      </c>
      <c r="G738" s="10">
        <f>IF(E738&gt;[1]GERAL!$G$3,MONTH(E738)-MONTH([1]GERAL!$G$3)+12*YEAR(E738)-12*YEAR([1]GERAL!$G$3)+1,0)</f>
        <v>18</v>
      </c>
      <c r="H738" s="11">
        <v>4.6856549430594212</v>
      </c>
      <c r="I738" s="11">
        <v>4.7860289289172746</v>
      </c>
      <c r="J738" s="11">
        <v>4.4386091001137125</v>
      </c>
      <c r="K738" s="11">
        <v>4.2606702261209772</v>
      </c>
      <c r="L738" s="11">
        <v>2.8515794057444768</v>
      </c>
      <c r="M738" s="11">
        <v>3.083226182276444</v>
      </c>
      <c r="N738" s="11">
        <v>3.2936837304514546</v>
      </c>
      <c r="O738" s="11">
        <v>3.4748824077510201</v>
      </c>
      <c r="P738" s="11">
        <v>4.6846261124843975</v>
      </c>
      <c r="Q738" s="11">
        <v>4.7347453057119484</v>
      </c>
      <c r="R738" s="11">
        <v>4.7773708886874644</v>
      </c>
      <c r="S738" s="11">
        <v>4.6075682502420481</v>
      </c>
    </row>
    <row r="739" spans="1:19" x14ac:dyDescent="0.3">
      <c r="A739" s="4">
        <v>737</v>
      </c>
      <c r="B739" s="17" t="s">
        <v>759</v>
      </c>
      <c r="C739" s="17" t="s">
        <v>27</v>
      </c>
      <c r="D739" s="18">
        <v>3</v>
      </c>
      <c r="E739" s="19">
        <v>45325</v>
      </c>
      <c r="F739" s="20">
        <v>48.118000000000002</v>
      </c>
      <c r="G739" s="10">
        <f>IF(E739&gt;[1]GERAL!$G$3,MONTH(E739)-MONTH([1]GERAL!$G$3)+12*YEAR(E739)-12*YEAR([1]GERAL!$G$3)+1,0)</f>
        <v>0</v>
      </c>
      <c r="H739" s="11">
        <v>11.284501729235897</v>
      </c>
      <c r="I739" s="11">
        <v>11.526233233315386</v>
      </c>
      <c r="J739" s="11">
        <v>10.689539173136717</v>
      </c>
      <c r="K739" s="11">
        <v>10.261007504528989</v>
      </c>
      <c r="L739" s="11">
        <v>6.8674823746552915</v>
      </c>
      <c r="M739" s="11">
        <v>7.4253592311700665</v>
      </c>
      <c r="N739" s="11">
        <v>7.9322058929861408</v>
      </c>
      <c r="O739" s="11">
        <v>8.3685881729811609</v>
      </c>
      <c r="P739" s="11">
        <v>11.282023988014226</v>
      </c>
      <c r="Q739" s="11">
        <v>11.402726457469846</v>
      </c>
      <c r="R739" s="11">
        <v>11.505382003096267</v>
      </c>
      <c r="S739" s="11">
        <v>11.096444898155498</v>
      </c>
    </row>
    <row r="740" spans="1:19" x14ac:dyDescent="0.3">
      <c r="A740" s="4">
        <v>738</v>
      </c>
      <c r="B740" s="17" t="s">
        <v>760</v>
      </c>
      <c r="C740" s="17" t="s">
        <v>27</v>
      </c>
      <c r="D740" s="18">
        <v>3</v>
      </c>
      <c r="E740" s="19">
        <v>46508</v>
      </c>
      <c r="F740" s="20">
        <v>29.97</v>
      </c>
      <c r="G740" s="10">
        <f>IF(E740&gt;[1]GERAL!$G$3,MONTH(E740)-MONTH([1]GERAL!$G$3)+12*YEAR(E740)-12*YEAR([1]GERAL!$G$3)+1,0)</f>
        <v>29</v>
      </c>
      <c r="H740" s="11">
        <v>7.0284824145891314</v>
      </c>
      <c r="I740" s="11">
        <v>7.1790433933759115</v>
      </c>
      <c r="J740" s="11">
        <v>6.6579136501705678</v>
      </c>
      <c r="K740" s="11">
        <v>6.3910053391814658</v>
      </c>
      <c r="L740" s="11">
        <v>4.2773691086167149</v>
      </c>
      <c r="M740" s="11">
        <v>4.6248392734146657</v>
      </c>
      <c r="N740" s="11">
        <v>4.9405255956771814</v>
      </c>
      <c r="O740" s="11">
        <v>5.2123236116265295</v>
      </c>
      <c r="P740" s="11">
        <v>7.0269391687265959</v>
      </c>
      <c r="Q740" s="11">
        <v>7.1021179585679217</v>
      </c>
      <c r="R740" s="11">
        <v>7.1660563330311966</v>
      </c>
      <c r="S740" s="11">
        <v>6.9113523753630712</v>
      </c>
    </row>
    <row r="741" spans="1:19" x14ac:dyDescent="0.3">
      <c r="A741" s="4">
        <v>739</v>
      </c>
      <c r="B741" s="17" t="s">
        <v>761</v>
      </c>
      <c r="C741" s="17" t="s">
        <v>27</v>
      </c>
      <c r="D741" s="18">
        <v>1</v>
      </c>
      <c r="E741" s="19">
        <v>45717</v>
      </c>
      <c r="F741" s="20">
        <v>48.118000000000002</v>
      </c>
      <c r="G741" s="10">
        <f>IF(E741&gt;[1]GERAL!$G$3,MONTH(E741)-MONTH([1]GERAL!$G$3)+12*YEAR(E741)-12*YEAR([1]GERAL!$G$3)+1,0)</f>
        <v>3</v>
      </c>
      <c r="H741" s="11">
        <v>10.440919563830258</v>
      </c>
      <c r="I741" s="11">
        <v>10.913443068161586</v>
      </c>
      <c r="J741" s="11">
        <v>10.59918584874984</v>
      </c>
      <c r="K741" s="11">
        <v>9.0939005067320657</v>
      </c>
      <c r="L741" s="11">
        <v>7.2164545846036736</v>
      </c>
      <c r="M741" s="11">
        <v>6.4302096949502658</v>
      </c>
      <c r="N741" s="11">
        <v>7.1364403413959359</v>
      </c>
      <c r="O741" s="11">
        <v>7.2607435950852039</v>
      </c>
      <c r="P741" s="11">
        <v>11.364169788317074</v>
      </c>
      <c r="Q741" s="11">
        <v>9.8363623808522647</v>
      </c>
      <c r="R741" s="11">
        <v>10.929946887366256</v>
      </c>
      <c r="S741" s="11">
        <v>9.9168457487462565</v>
      </c>
    </row>
    <row r="742" spans="1:19" x14ac:dyDescent="0.3">
      <c r="A742" s="4">
        <v>740</v>
      </c>
      <c r="B742" s="17" t="s">
        <v>762</v>
      </c>
      <c r="C742" s="17" t="s">
        <v>27</v>
      </c>
      <c r="D742" s="18">
        <v>1</v>
      </c>
      <c r="E742" s="19">
        <v>45717</v>
      </c>
      <c r="F742" s="20">
        <v>48.118000000000002</v>
      </c>
      <c r="G742" s="10">
        <f>IF(E742&gt;[1]GERAL!$G$3,MONTH(E742)-MONTH([1]GERAL!$G$3)+12*YEAR(E742)-12*YEAR([1]GERAL!$G$3)+1,0)</f>
        <v>3</v>
      </c>
      <c r="H742" s="11">
        <v>10.440919563830258</v>
      </c>
      <c r="I742" s="11">
        <v>10.913443068161586</v>
      </c>
      <c r="J742" s="11">
        <v>10.59918584874984</v>
      </c>
      <c r="K742" s="11">
        <v>9.0939005067320657</v>
      </c>
      <c r="L742" s="11">
        <v>7.2164545846036736</v>
      </c>
      <c r="M742" s="11">
        <v>6.4302096949502658</v>
      </c>
      <c r="N742" s="11">
        <v>7.1364403413959359</v>
      </c>
      <c r="O742" s="11">
        <v>7.2607435950852039</v>
      </c>
      <c r="P742" s="11">
        <v>11.364169788317074</v>
      </c>
      <c r="Q742" s="11">
        <v>9.8363623808522647</v>
      </c>
      <c r="R742" s="11">
        <v>10.929946887366256</v>
      </c>
      <c r="S742" s="11">
        <v>9.9168457487462565</v>
      </c>
    </row>
    <row r="743" spans="1:19" x14ac:dyDescent="0.3">
      <c r="A743" s="4">
        <v>741</v>
      </c>
      <c r="B743" s="17" t="s">
        <v>763</v>
      </c>
      <c r="C743" s="17" t="s">
        <v>27</v>
      </c>
      <c r="D743" s="18">
        <v>1</v>
      </c>
      <c r="E743" s="19">
        <v>45717</v>
      </c>
      <c r="F743" s="20">
        <v>48.118000000000002</v>
      </c>
      <c r="G743" s="10">
        <f>IF(E743&gt;[1]GERAL!$G$3,MONTH(E743)-MONTH([1]GERAL!$G$3)+12*YEAR(E743)-12*YEAR([1]GERAL!$G$3)+1,0)</f>
        <v>3</v>
      </c>
      <c r="H743" s="11">
        <v>10.440919563830258</v>
      </c>
      <c r="I743" s="11">
        <v>10.913443068161586</v>
      </c>
      <c r="J743" s="11">
        <v>10.59918584874984</v>
      </c>
      <c r="K743" s="11">
        <v>9.0939005067320657</v>
      </c>
      <c r="L743" s="11">
        <v>7.2164545846036736</v>
      </c>
      <c r="M743" s="11">
        <v>6.4302096949502658</v>
      </c>
      <c r="N743" s="11">
        <v>7.1364403413959359</v>
      </c>
      <c r="O743" s="11">
        <v>7.2607435950852039</v>
      </c>
      <c r="P743" s="11">
        <v>11.364169788317074</v>
      </c>
      <c r="Q743" s="11">
        <v>9.8363623808522647</v>
      </c>
      <c r="R743" s="11">
        <v>10.929946887366256</v>
      </c>
      <c r="S743" s="11">
        <v>9.9168457487462565</v>
      </c>
    </row>
    <row r="744" spans="1:19" x14ac:dyDescent="0.3">
      <c r="A744" s="4">
        <v>742</v>
      </c>
      <c r="B744" s="17" t="s">
        <v>764</v>
      </c>
      <c r="C744" s="17" t="s">
        <v>27</v>
      </c>
      <c r="D744" s="18">
        <v>1</v>
      </c>
      <c r="E744" s="19">
        <v>45717</v>
      </c>
      <c r="F744" s="20">
        <v>48.118000000000002</v>
      </c>
      <c r="G744" s="10">
        <f>IF(E744&gt;[1]GERAL!$G$3,MONTH(E744)-MONTH([1]GERAL!$G$3)+12*YEAR(E744)-12*YEAR([1]GERAL!$G$3)+1,0)</f>
        <v>3</v>
      </c>
      <c r="H744" s="11">
        <v>10.440919563830258</v>
      </c>
      <c r="I744" s="11">
        <v>10.913443068161586</v>
      </c>
      <c r="J744" s="11">
        <v>10.59918584874984</v>
      </c>
      <c r="K744" s="11">
        <v>9.0939005067320657</v>
      </c>
      <c r="L744" s="11">
        <v>7.2164545846036736</v>
      </c>
      <c r="M744" s="11">
        <v>6.4302096949502658</v>
      </c>
      <c r="N744" s="11">
        <v>7.1364403413959359</v>
      </c>
      <c r="O744" s="11">
        <v>7.2607435950852039</v>
      </c>
      <c r="P744" s="11">
        <v>11.364169788317074</v>
      </c>
      <c r="Q744" s="11">
        <v>9.8363623808522647</v>
      </c>
      <c r="R744" s="11">
        <v>10.929946887366256</v>
      </c>
      <c r="S744" s="11">
        <v>9.9168457487462565</v>
      </c>
    </row>
    <row r="745" spans="1:19" x14ac:dyDescent="0.3">
      <c r="A745" s="4">
        <v>743</v>
      </c>
      <c r="B745" s="17" t="s">
        <v>765</v>
      </c>
      <c r="C745" s="17" t="s">
        <v>27</v>
      </c>
      <c r="D745" s="18">
        <v>1</v>
      </c>
      <c r="E745" s="19">
        <v>45717</v>
      </c>
      <c r="F745" s="20">
        <v>48.118000000000002</v>
      </c>
      <c r="G745" s="10">
        <f>IF(E745&gt;[1]GERAL!$G$3,MONTH(E745)-MONTH([1]GERAL!$G$3)+12*YEAR(E745)-12*YEAR([1]GERAL!$G$3)+1,0)</f>
        <v>3</v>
      </c>
      <c r="H745" s="11">
        <v>10.440919563830258</v>
      </c>
      <c r="I745" s="11">
        <v>10.913443068161586</v>
      </c>
      <c r="J745" s="11">
        <v>10.59918584874984</v>
      </c>
      <c r="K745" s="11">
        <v>9.0939005067320657</v>
      </c>
      <c r="L745" s="11">
        <v>7.2164545846036736</v>
      </c>
      <c r="M745" s="11">
        <v>6.4302096949502658</v>
      </c>
      <c r="N745" s="11">
        <v>7.1364403413959359</v>
      </c>
      <c r="O745" s="11">
        <v>7.2607435950852039</v>
      </c>
      <c r="P745" s="11">
        <v>11.364169788317074</v>
      </c>
      <c r="Q745" s="11">
        <v>9.8363623808522647</v>
      </c>
      <c r="R745" s="11">
        <v>10.929946887366256</v>
      </c>
      <c r="S745" s="11">
        <v>9.9168457487462565</v>
      </c>
    </row>
    <row r="746" spans="1:19" x14ac:dyDescent="0.3">
      <c r="A746" s="4">
        <v>744</v>
      </c>
      <c r="B746" s="17" t="s">
        <v>766</v>
      </c>
      <c r="C746" s="17" t="s">
        <v>27</v>
      </c>
      <c r="D746" s="18">
        <v>1</v>
      </c>
      <c r="E746" s="19">
        <v>45717</v>
      </c>
      <c r="F746" s="20">
        <v>48.118000000000002</v>
      </c>
      <c r="G746" s="10">
        <f>IF(E746&gt;[1]GERAL!$G$3,MONTH(E746)-MONTH([1]GERAL!$G$3)+12*YEAR(E746)-12*YEAR([1]GERAL!$G$3)+1,0)</f>
        <v>3</v>
      </c>
      <c r="H746" s="11">
        <v>10.440919563830258</v>
      </c>
      <c r="I746" s="11">
        <v>10.913443068161586</v>
      </c>
      <c r="J746" s="11">
        <v>10.59918584874984</v>
      </c>
      <c r="K746" s="11">
        <v>9.0939005067320657</v>
      </c>
      <c r="L746" s="11">
        <v>7.2164545846036736</v>
      </c>
      <c r="M746" s="11">
        <v>6.4302096949502658</v>
      </c>
      <c r="N746" s="11">
        <v>7.1364403413959359</v>
      </c>
      <c r="O746" s="11">
        <v>7.2607435950852039</v>
      </c>
      <c r="P746" s="11">
        <v>11.364169788317074</v>
      </c>
      <c r="Q746" s="11">
        <v>9.8363623808522647</v>
      </c>
      <c r="R746" s="11">
        <v>10.929946887366256</v>
      </c>
      <c r="S746" s="11">
        <v>9.9168457487462565</v>
      </c>
    </row>
    <row r="747" spans="1:19" x14ac:dyDescent="0.3">
      <c r="A747" s="4">
        <v>745</v>
      </c>
      <c r="B747" s="17" t="s">
        <v>767</v>
      </c>
      <c r="C747" s="17" t="s">
        <v>27</v>
      </c>
      <c r="D747" s="18">
        <v>1</v>
      </c>
      <c r="E747" s="19">
        <v>45717</v>
      </c>
      <c r="F747" s="20">
        <v>48.118000000000002</v>
      </c>
      <c r="G747" s="10">
        <f>IF(E747&gt;[1]GERAL!$G$3,MONTH(E747)-MONTH([1]GERAL!$G$3)+12*YEAR(E747)-12*YEAR([1]GERAL!$G$3)+1,0)</f>
        <v>3</v>
      </c>
      <c r="H747" s="11">
        <v>10.440919563830258</v>
      </c>
      <c r="I747" s="11">
        <v>10.913443068161586</v>
      </c>
      <c r="J747" s="11">
        <v>10.59918584874984</v>
      </c>
      <c r="K747" s="11">
        <v>9.0939005067320657</v>
      </c>
      <c r="L747" s="11">
        <v>7.2164545846036736</v>
      </c>
      <c r="M747" s="11">
        <v>6.4302096949502658</v>
      </c>
      <c r="N747" s="11">
        <v>7.1364403413959359</v>
      </c>
      <c r="O747" s="11">
        <v>7.2607435950852039</v>
      </c>
      <c r="P747" s="11">
        <v>11.364169788317074</v>
      </c>
      <c r="Q747" s="11">
        <v>9.8363623808522647</v>
      </c>
      <c r="R747" s="11">
        <v>10.929946887366256</v>
      </c>
      <c r="S747" s="11">
        <v>9.9168457487462565</v>
      </c>
    </row>
    <row r="748" spans="1:19" x14ac:dyDescent="0.3">
      <c r="A748" s="4">
        <v>746</v>
      </c>
      <c r="B748" s="17" t="s">
        <v>768</v>
      </c>
      <c r="C748" s="17" t="s">
        <v>27</v>
      </c>
      <c r="D748" s="18">
        <v>1</v>
      </c>
      <c r="E748" s="19">
        <v>45489</v>
      </c>
      <c r="F748" s="20">
        <v>45</v>
      </c>
      <c r="G748" s="10">
        <f>IF(E748&gt;[1]GERAL!$G$3,MONTH(E748)-MONTH([1]GERAL!$G$3)+12*YEAR(E748)-12*YEAR([1]GERAL!$G$3)+1,0)</f>
        <v>0</v>
      </c>
      <c r="H748" s="11">
        <v>9.7643580442321287</v>
      </c>
      <c r="I748" s="11">
        <v>10.206262481135361</v>
      </c>
      <c r="J748" s="11">
        <v>9.9123688265044851</v>
      </c>
      <c r="K748" s="11">
        <v>8.504624523108669</v>
      </c>
      <c r="L748" s="11">
        <v>6.7488352863204062</v>
      </c>
      <c r="M748" s="11">
        <v>6.0135383073436541</v>
      </c>
      <c r="N748" s="11">
        <v>6.674005888915107</v>
      </c>
      <c r="O748" s="11">
        <v>6.7902544116304533</v>
      </c>
      <c r="P748" s="11">
        <v>10.627782544458796</v>
      </c>
      <c r="Q748" s="11">
        <v>9.1989755837389726</v>
      </c>
      <c r="R748" s="11">
        <v>10.221696868770138</v>
      </c>
      <c r="S748" s="11">
        <v>9.2742437070032331</v>
      </c>
    </row>
    <row r="749" spans="1:19" x14ac:dyDescent="0.3">
      <c r="A749" s="4">
        <v>747</v>
      </c>
      <c r="B749" s="17" t="s">
        <v>769</v>
      </c>
      <c r="C749" s="17" t="s">
        <v>27</v>
      </c>
      <c r="D749" s="18">
        <v>1</v>
      </c>
      <c r="E749" s="19">
        <v>45489</v>
      </c>
      <c r="F749" s="20">
        <v>45</v>
      </c>
      <c r="G749" s="10">
        <f>IF(E749&gt;[1]GERAL!$G$3,MONTH(E749)-MONTH([1]GERAL!$G$3)+12*YEAR(E749)-12*YEAR([1]GERAL!$G$3)+1,0)</f>
        <v>0</v>
      </c>
      <c r="H749" s="11">
        <v>9.7643580442321287</v>
      </c>
      <c r="I749" s="11">
        <v>10.206262481135361</v>
      </c>
      <c r="J749" s="11">
        <v>9.9123688265044851</v>
      </c>
      <c r="K749" s="11">
        <v>8.504624523108669</v>
      </c>
      <c r="L749" s="11">
        <v>6.7488352863204062</v>
      </c>
      <c r="M749" s="11">
        <v>6.0135383073436541</v>
      </c>
      <c r="N749" s="11">
        <v>6.674005888915107</v>
      </c>
      <c r="O749" s="11">
        <v>6.7902544116304533</v>
      </c>
      <c r="P749" s="11">
        <v>10.627782544458796</v>
      </c>
      <c r="Q749" s="11">
        <v>9.1989755837389726</v>
      </c>
      <c r="R749" s="11">
        <v>10.221696868770138</v>
      </c>
      <c r="S749" s="11">
        <v>9.2742437070032331</v>
      </c>
    </row>
    <row r="750" spans="1:19" x14ac:dyDescent="0.3">
      <c r="A750" s="4">
        <v>748</v>
      </c>
      <c r="B750" s="17" t="s">
        <v>770</v>
      </c>
      <c r="C750" s="17" t="s">
        <v>27</v>
      </c>
      <c r="D750" s="18">
        <v>1</v>
      </c>
      <c r="E750" s="19">
        <v>45585</v>
      </c>
      <c r="F750" s="20">
        <v>4</v>
      </c>
      <c r="G750" s="10">
        <f>IF(E750&gt;[1]GERAL!$G$3,MONTH(E750)-MONTH([1]GERAL!$G$3)+12*YEAR(E750)-12*YEAR([1]GERAL!$G$3)+1,0)</f>
        <v>0</v>
      </c>
      <c r="H750" s="11">
        <v>0.8679429372650781</v>
      </c>
      <c r="I750" s="11">
        <v>0.90722333165647662</v>
      </c>
      <c r="J750" s="11">
        <v>0.88109945124484312</v>
      </c>
      <c r="K750" s="11">
        <v>0.7559666242763261</v>
      </c>
      <c r="L750" s="11">
        <v>0.59989646989514722</v>
      </c>
      <c r="M750" s="11">
        <v>0.53453673843054705</v>
      </c>
      <c r="N750" s="11">
        <v>0.59324496790356507</v>
      </c>
      <c r="O750" s="11">
        <v>0.60357816992270696</v>
      </c>
      <c r="P750" s="11">
        <v>0.94469178172967072</v>
      </c>
      <c r="Q750" s="11">
        <v>0.81768671855457531</v>
      </c>
      <c r="R750" s="11">
        <v>0.90859527722401223</v>
      </c>
      <c r="S750" s="11">
        <v>0.82437721840028733</v>
      </c>
    </row>
    <row r="751" spans="1:19" x14ac:dyDescent="0.3">
      <c r="A751" s="4">
        <v>749</v>
      </c>
      <c r="B751" s="17" t="s">
        <v>771</v>
      </c>
      <c r="C751" s="17" t="s">
        <v>27</v>
      </c>
      <c r="D751" s="18">
        <v>1</v>
      </c>
      <c r="E751" s="19">
        <v>45360</v>
      </c>
      <c r="F751" s="20">
        <v>0.88200000000000001</v>
      </c>
      <c r="G751" s="10">
        <f>IF(E751&gt;[1]GERAL!$G$3,MONTH(E751)-MONTH([1]GERAL!$G$3)+12*YEAR(E751)-12*YEAR([1]GERAL!$G$3)+1,0)</f>
        <v>0</v>
      </c>
      <c r="H751" s="11">
        <v>0.19138141766694972</v>
      </c>
      <c r="I751" s="11">
        <v>0.20004274463025309</v>
      </c>
      <c r="J751" s="11">
        <v>0.19428242899948792</v>
      </c>
      <c r="K751" s="11">
        <v>0.16669064065292991</v>
      </c>
      <c r="L751" s="11">
        <v>0.13227717161187996</v>
      </c>
      <c r="M751" s="11">
        <v>0.11786535082393562</v>
      </c>
      <c r="N751" s="11">
        <v>0.13081051542273611</v>
      </c>
      <c r="O751" s="11">
        <v>0.13308898646795689</v>
      </c>
      <c r="P751" s="11">
        <v>0.20830453787139239</v>
      </c>
      <c r="Q751" s="11">
        <v>0.18029992144128384</v>
      </c>
      <c r="R751" s="11">
        <v>0.20034525862789471</v>
      </c>
      <c r="S751" s="11">
        <v>0.18177517665726337</v>
      </c>
    </row>
    <row r="752" spans="1:19" x14ac:dyDescent="0.3">
      <c r="A752" s="4">
        <v>750</v>
      </c>
      <c r="B752" s="17" t="s">
        <v>772</v>
      </c>
      <c r="C752" s="17" t="s">
        <v>27</v>
      </c>
      <c r="D752" s="18">
        <v>2</v>
      </c>
      <c r="E752" s="19">
        <v>45346</v>
      </c>
      <c r="F752" s="20">
        <v>0.28949999999999998</v>
      </c>
      <c r="G752" s="10">
        <f>IF(E752&gt;[1]GERAL!$G$3,MONTH(E752)-MONTH([1]GERAL!$G$3)+12*YEAR(E752)-12*YEAR([1]GERAL!$G$3)+1,0)</f>
        <v>0</v>
      </c>
      <c r="H752" s="11">
        <v>3.6212369540733154E-2</v>
      </c>
      <c r="I752" s="11">
        <v>3.8000264309596042E-2</v>
      </c>
      <c r="J752" s="11">
        <v>3.6616472799920669E-2</v>
      </c>
      <c r="K752" s="11">
        <v>2.872505452676382E-2</v>
      </c>
      <c r="L752" s="11">
        <v>1.8650113350751982E-2</v>
      </c>
      <c r="M752" s="11">
        <v>1.3930716391193615E-2</v>
      </c>
      <c r="N752" s="11">
        <v>1.8362787936180316E-2</v>
      </c>
      <c r="O752" s="11">
        <v>2.2229464245293609E-2</v>
      </c>
      <c r="P752" s="11">
        <v>2.2679842023588612E-2</v>
      </c>
      <c r="Q752" s="11">
        <v>2.3409015896993565E-2</v>
      </c>
      <c r="R752" s="11">
        <v>3.0714968967199604E-2</v>
      </c>
      <c r="S752" s="11">
        <v>3.5859618951407726E-2</v>
      </c>
    </row>
    <row r="753" spans="1:19" x14ac:dyDescent="0.3">
      <c r="A753" s="4">
        <v>751</v>
      </c>
      <c r="B753" s="17" t="s">
        <v>773</v>
      </c>
      <c r="C753" s="17" t="s">
        <v>27</v>
      </c>
      <c r="D753" s="18">
        <v>4</v>
      </c>
      <c r="E753" s="19">
        <v>45419</v>
      </c>
      <c r="F753" s="20">
        <v>0.42</v>
      </c>
      <c r="G753" s="10">
        <f>IF(E753&gt;[1]GERAL!$G$3,MONTH(E753)-MONTH([1]GERAL!$G$3)+12*YEAR(E753)-12*YEAR([1]GERAL!$G$3)+1,0)</f>
        <v>0</v>
      </c>
      <c r="H753" s="11">
        <v>8.9507693405930719E-2</v>
      </c>
      <c r="I753" s="11">
        <v>7.9850721773967182E-2</v>
      </c>
      <c r="J753" s="11">
        <v>8.8177762752310637E-2</v>
      </c>
      <c r="K753" s="11">
        <v>8.614612514508603E-2</v>
      </c>
      <c r="L753" s="11">
        <v>7.5264605347766897E-2</v>
      </c>
      <c r="M753" s="11">
        <v>8.5258819683000808E-2</v>
      </c>
      <c r="N753" s="11">
        <v>5.0187707120924144E-2</v>
      </c>
      <c r="O753" s="11">
        <v>5.1388456043214341E-2</v>
      </c>
      <c r="P753" s="11">
        <v>5.5225262832741227E-2</v>
      </c>
      <c r="Q753" s="11">
        <v>3.9002502942614148E-2</v>
      </c>
      <c r="R753" s="11">
        <v>3.897540719666432E-2</v>
      </c>
      <c r="S753" s="11">
        <v>4.0141507732080903E-2</v>
      </c>
    </row>
    <row r="754" spans="1:19" x14ac:dyDescent="0.3">
      <c r="A754" s="4">
        <v>752</v>
      </c>
      <c r="B754" s="17" t="s">
        <v>774</v>
      </c>
      <c r="C754" s="17" t="s">
        <v>27</v>
      </c>
      <c r="D754" s="18">
        <v>1</v>
      </c>
      <c r="E754" s="19">
        <v>45436</v>
      </c>
      <c r="F754" s="20">
        <v>0.44</v>
      </c>
      <c r="G754" s="10">
        <f>IF(E754&gt;[1]GERAL!$G$3,MONTH(E754)-MONTH([1]GERAL!$G$3)+12*YEAR(E754)-12*YEAR([1]GERAL!$G$3)+1,0)</f>
        <v>0</v>
      </c>
      <c r="H754" s="11">
        <v>9.5473723099158594E-2</v>
      </c>
      <c r="I754" s="11">
        <v>9.9794566482212424E-2</v>
      </c>
      <c r="J754" s="11">
        <v>9.692093963693274E-2</v>
      </c>
      <c r="K754" s="11">
        <v>8.3156328670395865E-2</v>
      </c>
      <c r="L754" s="11">
        <v>6.5988611688466189E-2</v>
      </c>
      <c r="M754" s="11">
        <v>5.8799041227360176E-2</v>
      </c>
      <c r="N754" s="11">
        <v>6.525694646939216E-2</v>
      </c>
      <c r="O754" s="11">
        <v>6.639359869149776E-2</v>
      </c>
      <c r="P754" s="11">
        <v>0.10391609599026377</v>
      </c>
      <c r="Q754" s="11">
        <v>8.9945539041003289E-2</v>
      </c>
      <c r="R754" s="11">
        <v>9.9945480494641345E-2</v>
      </c>
      <c r="S754" s="11">
        <v>9.0681494024031611E-2</v>
      </c>
    </row>
    <row r="755" spans="1:19" x14ac:dyDescent="0.3">
      <c r="A755" s="4">
        <v>753</v>
      </c>
      <c r="B755" s="17" t="s">
        <v>775</v>
      </c>
      <c r="C755" s="17" t="s">
        <v>27</v>
      </c>
      <c r="D755" s="18">
        <v>2</v>
      </c>
      <c r="E755" s="19">
        <v>45430</v>
      </c>
      <c r="F755" s="20">
        <v>0.75</v>
      </c>
      <c r="G755" s="10">
        <f>IF(E755&gt;[1]GERAL!$G$3,MONTH(E755)-MONTH([1]GERAL!$G$3)+12*YEAR(E755)-12*YEAR([1]GERAL!$G$3)+1,0)</f>
        <v>0</v>
      </c>
      <c r="H755" s="11">
        <v>9.3814428862002988E-2</v>
      </c>
      <c r="I755" s="11">
        <v>9.8446280594808422E-2</v>
      </c>
      <c r="J755" s="11">
        <v>9.4861328497203815E-2</v>
      </c>
      <c r="K755" s="11">
        <v>7.4417239706642019E-2</v>
      </c>
      <c r="L755" s="11">
        <v>4.8316355830963692E-2</v>
      </c>
      <c r="M755" s="11">
        <v>3.6089938837289157E-2</v>
      </c>
      <c r="N755" s="11">
        <v>4.7571989471969736E-2</v>
      </c>
      <c r="O755" s="11">
        <v>5.7589285609568941E-2</v>
      </c>
      <c r="P755" s="11">
        <v>5.8756067418623353E-2</v>
      </c>
      <c r="Q755" s="11">
        <v>6.0645118904128409E-2</v>
      </c>
      <c r="R755" s="11">
        <v>7.9572458464247681E-2</v>
      </c>
      <c r="S755" s="11">
        <v>9.2900567231626235E-2</v>
      </c>
    </row>
    <row r="756" spans="1:19" x14ac:dyDescent="0.3">
      <c r="A756" s="4">
        <v>754</v>
      </c>
      <c r="B756" s="17" t="s">
        <v>776</v>
      </c>
      <c r="C756" s="17" t="s">
        <v>27</v>
      </c>
      <c r="D756" s="18">
        <v>1</v>
      </c>
      <c r="E756" s="19">
        <v>45635</v>
      </c>
      <c r="F756" s="20">
        <v>41.173000000000002</v>
      </c>
      <c r="G756" s="10">
        <f>IF(E756&gt;[1]GERAL!$G$3,MONTH(E756)-MONTH([1]GERAL!$G$3)+12*YEAR(E756)-12*YEAR([1]GERAL!$G$3)+1,0)</f>
        <v>0</v>
      </c>
      <c r="H756" s="11">
        <v>8.9339536390037662</v>
      </c>
      <c r="I756" s="11">
        <v>9.3382765585730283</v>
      </c>
      <c r="J756" s="11">
        <v>9.0693769265259814</v>
      </c>
      <c r="K756" s="11">
        <v>7.7813534553322938</v>
      </c>
      <c r="L756" s="11">
        <v>6.1748843387482246</v>
      </c>
      <c r="M756" s="11">
        <v>5.5021202828502291</v>
      </c>
      <c r="N756" s="11">
        <v>6.1064187658733715</v>
      </c>
      <c r="O756" s="11">
        <v>6.2127809975569042</v>
      </c>
      <c r="P756" s="11">
        <v>9.7239486822889329</v>
      </c>
      <c r="Q756" s="11">
        <v>8.4166538157618831</v>
      </c>
      <c r="R756" s="11">
        <v>9.3523983372860648</v>
      </c>
      <c r="S756" s="11">
        <v>8.4855208032987584</v>
      </c>
    </row>
    <row r="757" spans="1:19" x14ac:dyDescent="0.3">
      <c r="A757" s="4">
        <v>755</v>
      </c>
      <c r="B757" s="17" t="s">
        <v>777</v>
      </c>
      <c r="C757" s="17" t="s">
        <v>27</v>
      </c>
      <c r="D757" s="18">
        <v>1</v>
      </c>
      <c r="E757" s="19">
        <v>45642</v>
      </c>
      <c r="F757" s="20">
        <v>41.173000000000002</v>
      </c>
      <c r="G757" s="10">
        <f>IF(E757&gt;[1]GERAL!$G$3,MONTH(E757)-MONTH([1]GERAL!$G$3)+12*YEAR(E757)-12*YEAR([1]GERAL!$G$3)+1,0)</f>
        <v>0</v>
      </c>
      <c r="H757" s="11">
        <v>8.9339536390037662</v>
      </c>
      <c r="I757" s="11">
        <v>9.3382765585730283</v>
      </c>
      <c r="J757" s="11">
        <v>9.0693769265259814</v>
      </c>
      <c r="K757" s="11">
        <v>7.7813534553322938</v>
      </c>
      <c r="L757" s="11">
        <v>6.1748843387482246</v>
      </c>
      <c r="M757" s="11">
        <v>5.5021202828502291</v>
      </c>
      <c r="N757" s="11">
        <v>6.1064187658733715</v>
      </c>
      <c r="O757" s="11">
        <v>6.2127809975569042</v>
      </c>
      <c r="P757" s="11">
        <v>9.7239486822889329</v>
      </c>
      <c r="Q757" s="11">
        <v>8.4166538157618831</v>
      </c>
      <c r="R757" s="11">
        <v>9.3523983372860648</v>
      </c>
      <c r="S757" s="11">
        <v>8.4855208032987584</v>
      </c>
    </row>
    <row r="758" spans="1:19" x14ac:dyDescent="0.3">
      <c r="A758" s="4">
        <v>756</v>
      </c>
      <c r="B758" s="17" t="s">
        <v>778</v>
      </c>
      <c r="C758" s="17" t="s">
        <v>27</v>
      </c>
      <c r="D758" s="18">
        <v>1</v>
      </c>
      <c r="E758" s="19">
        <v>45635</v>
      </c>
      <c r="F758" s="20">
        <v>41.173000000000002</v>
      </c>
      <c r="G758" s="10">
        <f>IF(E758&gt;[1]GERAL!$G$3,MONTH(E758)-MONTH([1]GERAL!$G$3)+12*YEAR(E758)-12*YEAR([1]GERAL!$G$3)+1,0)</f>
        <v>0</v>
      </c>
      <c r="H758" s="11">
        <v>8.9339536390037662</v>
      </c>
      <c r="I758" s="11">
        <v>9.3382765585730283</v>
      </c>
      <c r="J758" s="11">
        <v>9.0693769265259814</v>
      </c>
      <c r="K758" s="11">
        <v>7.7813534553322938</v>
      </c>
      <c r="L758" s="11">
        <v>6.1748843387482246</v>
      </c>
      <c r="M758" s="11">
        <v>5.5021202828502291</v>
      </c>
      <c r="N758" s="11">
        <v>6.1064187658733715</v>
      </c>
      <c r="O758" s="11">
        <v>6.2127809975569042</v>
      </c>
      <c r="P758" s="11">
        <v>9.7239486822889329</v>
      </c>
      <c r="Q758" s="11">
        <v>8.4166538157618831</v>
      </c>
      <c r="R758" s="11">
        <v>9.3523983372860648</v>
      </c>
      <c r="S758" s="11">
        <v>8.4855208032987584</v>
      </c>
    </row>
    <row r="759" spans="1:19" x14ac:dyDescent="0.3">
      <c r="A759" s="4">
        <v>757</v>
      </c>
      <c r="B759" s="17" t="s">
        <v>779</v>
      </c>
      <c r="C759" s="17" t="s">
        <v>27</v>
      </c>
      <c r="D759" s="18">
        <v>1</v>
      </c>
      <c r="E759" s="19">
        <v>45649</v>
      </c>
      <c r="F759" s="20">
        <v>41.173000000000002</v>
      </c>
      <c r="G759" s="10">
        <f>IF(E759&gt;[1]GERAL!$G$3,MONTH(E759)-MONTH([1]GERAL!$G$3)+12*YEAR(E759)-12*YEAR([1]GERAL!$G$3)+1,0)</f>
        <v>0</v>
      </c>
      <c r="H759" s="11">
        <v>8.9339536390037662</v>
      </c>
      <c r="I759" s="11">
        <v>9.3382765585730283</v>
      </c>
      <c r="J759" s="11">
        <v>9.0693769265259814</v>
      </c>
      <c r="K759" s="11">
        <v>7.7813534553322938</v>
      </c>
      <c r="L759" s="11">
        <v>6.1748843387482246</v>
      </c>
      <c r="M759" s="11">
        <v>5.5021202828502291</v>
      </c>
      <c r="N759" s="11">
        <v>6.1064187658733715</v>
      </c>
      <c r="O759" s="11">
        <v>6.2127809975569042</v>
      </c>
      <c r="P759" s="11">
        <v>9.7239486822889329</v>
      </c>
      <c r="Q759" s="11">
        <v>8.4166538157618831</v>
      </c>
      <c r="R759" s="11">
        <v>9.3523983372860648</v>
      </c>
      <c r="S759" s="11">
        <v>8.4855208032987584</v>
      </c>
    </row>
    <row r="760" spans="1:19" x14ac:dyDescent="0.3">
      <c r="A760" s="4">
        <v>758</v>
      </c>
      <c r="B760" s="17" t="s">
        <v>780</v>
      </c>
      <c r="C760" s="17" t="s">
        <v>27</v>
      </c>
      <c r="D760" s="18">
        <v>1</v>
      </c>
      <c r="E760" s="19">
        <v>45636</v>
      </c>
      <c r="F760" s="20">
        <v>41.173000000000002</v>
      </c>
      <c r="G760" s="10">
        <f>IF(E760&gt;[1]GERAL!$G$3,MONTH(E760)-MONTH([1]GERAL!$G$3)+12*YEAR(E760)-12*YEAR([1]GERAL!$G$3)+1,0)</f>
        <v>0</v>
      </c>
      <c r="H760" s="11">
        <v>8.9339536390037662</v>
      </c>
      <c r="I760" s="11">
        <v>9.3382765585730283</v>
      </c>
      <c r="J760" s="11">
        <v>9.0693769265259814</v>
      </c>
      <c r="K760" s="11">
        <v>7.7813534553322938</v>
      </c>
      <c r="L760" s="11">
        <v>6.1748843387482246</v>
      </c>
      <c r="M760" s="11">
        <v>5.5021202828502291</v>
      </c>
      <c r="N760" s="11">
        <v>6.1064187658733715</v>
      </c>
      <c r="O760" s="11">
        <v>6.2127809975569042</v>
      </c>
      <c r="P760" s="11">
        <v>9.7239486822889329</v>
      </c>
      <c r="Q760" s="11">
        <v>8.4166538157618831</v>
      </c>
      <c r="R760" s="11">
        <v>9.3523983372860648</v>
      </c>
      <c r="S760" s="11">
        <v>8.4855208032987584</v>
      </c>
    </row>
    <row r="761" spans="1:19" x14ac:dyDescent="0.3">
      <c r="A761" s="4">
        <v>759</v>
      </c>
      <c r="B761" s="17" t="s">
        <v>781</v>
      </c>
      <c r="C761" s="17" t="s">
        <v>27</v>
      </c>
      <c r="D761" s="18">
        <v>1</v>
      </c>
      <c r="E761" s="19">
        <v>45635</v>
      </c>
      <c r="F761" s="20">
        <v>41.173000000000002</v>
      </c>
      <c r="G761" s="10">
        <f>IF(E761&gt;[1]GERAL!$G$3,MONTH(E761)-MONTH([1]GERAL!$G$3)+12*YEAR(E761)-12*YEAR([1]GERAL!$G$3)+1,0)</f>
        <v>0</v>
      </c>
      <c r="H761" s="11">
        <v>8.9339536390037662</v>
      </c>
      <c r="I761" s="11">
        <v>9.3382765585730283</v>
      </c>
      <c r="J761" s="11">
        <v>9.0693769265259814</v>
      </c>
      <c r="K761" s="11">
        <v>7.7813534553322938</v>
      </c>
      <c r="L761" s="11">
        <v>6.1748843387482246</v>
      </c>
      <c r="M761" s="11">
        <v>5.5021202828502291</v>
      </c>
      <c r="N761" s="11">
        <v>6.1064187658733715</v>
      </c>
      <c r="O761" s="11">
        <v>6.2127809975569042</v>
      </c>
      <c r="P761" s="11">
        <v>9.7239486822889329</v>
      </c>
      <c r="Q761" s="11">
        <v>8.4166538157618831</v>
      </c>
      <c r="R761" s="11">
        <v>9.3523983372860648</v>
      </c>
      <c r="S761" s="11">
        <v>8.4855208032987584</v>
      </c>
    </row>
    <row r="762" spans="1:19" x14ac:dyDescent="0.3">
      <c r="A762" s="4">
        <v>760</v>
      </c>
      <c r="B762" s="17" t="s">
        <v>782</v>
      </c>
      <c r="C762" s="17" t="s">
        <v>27</v>
      </c>
      <c r="D762" s="18">
        <v>1</v>
      </c>
      <c r="E762" s="19">
        <v>45649</v>
      </c>
      <c r="F762" s="20">
        <v>41.173000000000002</v>
      </c>
      <c r="G762" s="10">
        <f>IF(E762&gt;[1]GERAL!$G$3,MONTH(E762)-MONTH([1]GERAL!$G$3)+12*YEAR(E762)-12*YEAR([1]GERAL!$G$3)+1,0)</f>
        <v>0</v>
      </c>
      <c r="H762" s="11">
        <v>8.9339536390037662</v>
      </c>
      <c r="I762" s="11">
        <v>9.3382765585730283</v>
      </c>
      <c r="J762" s="11">
        <v>9.0693769265259814</v>
      </c>
      <c r="K762" s="11">
        <v>7.7813534553322938</v>
      </c>
      <c r="L762" s="11">
        <v>6.1748843387482246</v>
      </c>
      <c r="M762" s="11">
        <v>5.5021202828502291</v>
      </c>
      <c r="N762" s="11">
        <v>6.1064187658733715</v>
      </c>
      <c r="O762" s="11">
        <v>6.2127809975569042</v>
      </c>
      <c r="P762" s="11">
        <v>9.7239486822889329</v>
      </c>
      <c r="Q762" s="11">
        <v>8.4166538157618831</v>
      </c>
      <c r="R762" s="11">
        <v>9.3523983372860648</v>
      </c>
      <c r="S762" s="11">
        <v>8.4855208032987584</v>
      </c>
    </row>
    <row r="763" spans="1:19" x14ac:dyDescent="0.3">
      <c r="A763" s="4">
        <v>761</v>
      </c>
      <c r="B763" s="17" t="s">
        <v>783</v>
      </c>
      <c r="C763" s="17" t="s">
        <v>27</v>
      </c>
      <c r="D763" s="18">
        <v>1</v>
      </c>
      <c r="E763" s="19">
        <v>45636</v>
      </c>
      <c r="F763" s="20">
        <v>41.173000000000002</v>
      </c>
      <c r="G763" s="10">
        <f>IF(E763&gt;[1]GERAL!$G$3,MONTH(E763)-MONTH([1]GERAL!$G$3)+12*YEAR(E763)-12*YEAR([1]GERAL!$G$3)+1,0)</f>
        <v>0</v>
      </c>
      <c r="H763" s="11">
        <v>8.9339536390037662</v>
      </c>
      <c r="I763" s="11">
        <v>9.3382765585730283</v>
      </c>
      <c r="J763" s="11">
        <v>9.0693769265259814</v>
      </c>
      <c r="K763" s="11">
        <v>7.7813534553322938</v>
      </c>
      <c r="L763" s="11">
        <v>6.1748843387482246</v>
      </c>
      <c r="M763" s="11">
        <v>5.5021202828502291</v>
      </c>
      <c r="N763" s="11">
        <v>6.1064187658733715</v>
      </c>
      <c r="O763" s="11">
        <v>6.2127809975569042</v>
      </c>
      <c r="P763" s="11">
        <v>9.7239486822889329</v>
      </c>
      <c r="Q763" s="11">
        <v>8.4166538157618831</v>
      </c>
      <c r="R763" s="11">
        <v>9.3523983372860648</v>
      </c>
      <c r="S763" s="11">
        <v>8.4855208032987584</v>
      </c>
    </row>
    <row r="764" spans="1:19" x14ac:dyDescent="0.3">
      <c r="A764" s="4">
        <v>762</v>
      </c>
      <c r="B764" s="17" t="s">
        <v>784</v>
      </c>
      <c r="C764" s="17" t="s">
        <v>27</v>
      </c>
      <c r="D764" s="18">
        <v>1</v>
      </c>
      <c r="E764" s="19">
        <v>45636</v>
      </c>
      <c r="F764" s="20">
        <v>41.173000000000002</v>
      </c>
      <c r="G764" s="10">
        <f>IF(E764&gt;[1]GERAL!$G$3,MONTH(E764)-MONTH([1]GERAL!$G$3)+12*YEAR(E764)-12*YEAR([1]GERAL!$G$3)+1,0)</f>
        <v>0</v>
      </c>
      <c r="H764" s="11">
        <v>8.9339536390037662</v>
      </c>
      <c r="I764" s="11">
        <v>9.3382765585730283</v>
      </c>
      <c r="J764" s="11">
        <v>9.0693769265259814</v>
      </c>
      <c r="K764" s="11">
        <v>7.7813534553322938</v>
      </c>
      <c r="L764" s="11">
        <v>6.1748843387482246</v>
      </c>
      <c r="M764" s="11">
        <v>5.5021202828502291</v>
      </c>
      <c r="N764" s="11">
        <v>6.1064187658733715</v>
      </c>
      <c r="O764" s="11">
        <v>6.2127809975569042</v>
      </c>
      <c r="P764" s="11">
        <v>9.7239486822889329</v>
      </c>
      <c r="Q764" s="11">
        <v>8.4166538157618831</v>
      </c>
      <c r="R764" s="11">
        <v>9.3523983372860648</v>
      </c>
      <c r="S764" s="11">
        <v>8.4855208032987584</v>
      </c>
    </row>
    <row r="765" spans="1:19" x14ac:dyDescent="0.3">
      <c r="A765" s="4">
        <v>763</v>
      </c>
      <c r="B765" s="17" t="s">
        <v>785</v>
      </c>
      <c r="C765" s="17" t="s">
        <v>27</v>
      </c>
      <c r="D765" s="18">
        <v>1</v>
      </c>
      <c r="E765" s="19">
        <v>45636</v>
      </c>
      <c r="F765" s="20">
        <v>41.173000000000002</v>
      </c>
      <c r="G765" s="10">
        <f>IF(E765&gt;[1]GERAL!$G$3,MONTH(E765)-MONTH([1]GERAL!$G$3)+12*YEAR(E765)-12*YEAR([1]GERAL!$G$3)+1,0)</f>
        <v>0</v>
      </c>
      <c r="H765" s="11">
        <v>8.9339536390037662</v>
      </c>
      <c r="I765" s="11">
        <v>9.3382765585730283</v>
      </c>
      <c r="J765" s="11">
        <v>9.0693769265259814</v>
      </c>
      <c r="K765" s="11">
        <v>7.7813534553322938</v>
      </c>
      <c r="L765" s="11">
        <v>6.1748843387482246</v>
      </c>
      <c r="M765" s="11">
        <v>5.5021202828502291</v>
      </c>
      <c r="N765" s="11">
        <v>6.1064187658733715</v>
      </c>
      <c r="O765" s="11">
        <v>6.2127809975569042</v>
      </c>
      <c r="P765" s="11">
        <v>9.7239486822889329</v>
      </c>
      <c r="Q765" s="11">
        <v>8.4166538157618831</v>
      </c>
      <c r="R765" s="11">
        <v>9.3523983372860648</v>
      </c>
      <c r="S765" s="11">
        <v>8.4855208032987584</v>
      </c>
    </row>
    <row r="766" spans="1:19" x14ac:dyDescent="0.3">
      <c r="A766" s="4">
        <v>764</v>
      </c>
      <c r="B766" s="17" t="s">
        <v>786</v>
      </c>
      <c r="C766" s="17" t="s">
        <v>27</v>
      </c>
      <c r="D766" s="18">
        <v>1</v>
      </c>
      <c r="E766" s="19">
        <v>45636</v>
      </c>
      <c r="F766" s="20">
        <v>41.173000000000002</v>
      </c>
      <c r="G766" s="10">
        <f>IF(E766&gt;[1]GERAL!$G$3,MONTH(E766)-MONTH([1]GERAL!$G$3)+12*YEAR(E766)-12*YEAR([1]GERAL!$G$3)+1,0)</f>
        <v>0</v>
      </c>
      <c r="H766" s="11">
        <v>8.9339536390037662</v>
      </c>
      <c r="I766" s="11">
        <v>9.3382765585730283</v>
      </c>
      <c r="J766" s="11">
        <v>9.0693769265259814</v>
      </c>
      <c r="K766" s="11">
        <v>7.7813534553322938</v>
      </c>
      <c r="L766" s="11">
        <v>6.1748843387482246</v>
      </c>
      <c r="M766" s="11">
        <v>5.5021202828502291</v>
      </c>
      <c r="N766" s="11">
        <v>6.1064187658733715</v>
      </c>
      <c r="O766" s="11">
        <v>6.2127809975569042</v>
      </c>
      <c r="P766" s="11">
        <v>9.7239486822889329</v>
      </c>
      <c r="Q766" s="11">
        <v>8.4166538157618831</v>
      </c>
      <c r="R766" s="11">
        <v>9.3523983372860648</v>
      </c>
      <c r="S766" s="11">
        <v>8.4855208032987584</v>
      </c>
    </row>
    <row r="767" spans="1:19" x14ac:dyDescent="0.3">
      <c r="A767" s="4">
        <v>765</v>
      </c>
      <c r="B767" s="17" t="s">
        <v>787</v>
      </c>
      <c r="C767" s="17" t="s">
        <v>27</v>
      </c>
      <c r="D767" s="18">
        <v>1</v>
      </c>
      <c r="E767" s="19">
        <v>45649</v>
      </c>
      <c r="F767" s="20">
        <v>41.173000000000002</v>
      </c>
      <c r="G767" s="10">
        <f>IF(E767&gt;[1]GERAL!$G$3,MONTH(E767)-MONTH([1]GERAL!$G$3)+12*YEAR(E767)-12*YEAR([1]GERAL!$G$3)+1,0)</f>
        <v>0</v>
      </c>
      <c r="H767" s="11">
        <v>8.9339536390037662</v>
      </c>
      <c r="I767" s="11">
        <v>9.3382765585730283</v>
      </c>
      <c r="J767" s="11">
        <v>9.0693769265259814</v>
      </c>
      <c r="K767" s="11">
        <v>7.7813534553322938</v>
      </c>
      <c r="L767" s="11">
        <v>6.1748843387482246</v>
      </c>
      <c r="M767" s="11">
        <v>5.5021202828502291</v>
      </c>
      <c r="N767" s="11">
        <v>6.1064187658733715</v>
      </c>
      <c r="O767" s="11">
        <v>6.2127809975569042</v>
      </c>
      <c r="P767" s="11">
        <v>9.7239486822889329</v>
      </c>
      <c r="Q767" s="11">
        <v>8.4166538157618831</v>
      </c>
      <c r="R767" s="11">
        <v>9.3523983372860648</v>
      </c>
      <c r="S767" s="11">
        <v>8.4855208032987584</v>
      </c>
    </row>
    <row r="768" spans="1:19" x14ac:dyDescent="0.3">
      <c r="A768" s="4">
        <v>766</v>
      </c>
      <c r="B768" s="17" t="s">
        <v>788</v>
      </c>
      <c r="C768" s="17" t="s">
        <v>27</v>
      </c>
      <c r="D768" s="18">
        <v>1</v>
      </c>
      <c r="E768" s="19">
        <v>45664</v>
      </c>
      <c r="F768" s="20">
        <v>41.173000000000002</v>
      </c>
      <c r="G768" s="10">
        <f>IF(E768&gt;[1]GERAL!$G$3,MONTH(E768)-MONTH([1]GERAL!$G$3)+12*YEAR(E768)-12*YEAR([1]GERAL!$G$3)+1,0)</f>
        <v>1</v>
      </c>
      <c r="H768" s="11">
        <v>8.9339536390037662</v>
      </c>
      <c r="I768" s="11">
        <v>9.3382765585730283</v>
      </c>
      <c r="J768" s="11">
        <v>9.0693769265259814</v>
      </c>
      <c r="K768" s="11">
        <v>7.7813534553322938</v>
      </c>
      <c r="L768" s="11">
        <v>6.1748843387482246</v>
      </c>
      <c r="M768" s="11">
        <v>5.5021202828502291</v>
      </c>
      <c r="N768" s="11">
        <v>6.1064187658733715</v>
      </c>
      <c r="O768" s="11">
        <v>6.2127809975569042</v>
      </c>
      <c r="P768" s="11">
        <v>9.7239486822889329</v>
      </c>
      <c r="Q768" s="11">
        <v>8.4166538157618831</v>
      </c>
      <c r="R768" s="11">
        <v>9.3523983372860648</v>
      </c>
      <c r="S768" s="11">
        <v>8.4855208032987584</v>
      </c>
    </row>
    <row r="769" spans="1:19" x14ac:dyDescent="0.3">
      <c r="A769" s="4">
        <v>767</v>
      </c>
      <c r="B769" s="17" t="s">
        <v>789</v>
      </c>
      <c r="C769" s="17" t="s">
        <v>27</v>
      </c>
      <c r="D769" s="18">
        <v>1</v>
      </c>
      <c r="E769" s="19">
        <v>45636</v>
      </c>
      <c r="F769" s="20">
        <v>41.173000000000002</v>
      </c>
      <c r="G769" s="10">
        <f>IF(E769&gt;[1]GERAL!$G$3,MONTH(E769)-MONTH([1]GERAL!$G$3)+12*YEAR(E769)-12*YEAR([1]GERAL!$G$3)+1,0)</f>
        <v>0</v>
      </c>
      <c r="H769" s="11">
        <v>8.9339536390037662</v>
      </c>
      <c r="I769" s="11">
        <v>9.3382765585730283</v>
      </c>
      <c r="J769" s="11">
        <v>9.0693769265259814</v>
      </c>
      <c r="K769" s="11">
        <v>7.7813534553322938</v>
      </c>
      <c r="L769" s="11">
        <v>6.1748843387482246</v>
      </c>
      <c r="M769" s="11">
        <v>5.5021202828502291</v>
      </c>
      <c r="N769" s="11">
        <v>6.1064187658733715</v>
      </c>
      <c r="O769" s="11">
        <v>6.2127809975569042</v>
      </c>
      <c r="P769" s="11">
        <v>9.7239486822889329</v>
      </c>
      <c r="Q769" s="11">
        <v>8.4166538157618831</v>
      </c>
      <c r="R769" s="11">
        <v>9.3523983372860648</v>
      </c>
      <c r="S769" s="11">
        <v>8.4855208032987584</v>
      </c>
    </row>
    <row r="770" spans="1:19" x14ac:dyDescent="0.3">
      <c r="A770" s="4">
        <v>768</v>
      </c>
      <c r="B770" s="17" t="s">
        <v>790</v>
      </c>
      <c r="C770" s="17" t="s">
        <v>27</v>
      </c>
      <c r="D770" s="18">
        <v>1</v>
      </c>
      <c r="E770" s="19">
        <v>45646</v>
      </c>
      <c r="F770" s="20">
        <v>41.173000000000002</v>
      </c>
      <c r="G770" s="10">
        <f>IF(E770&gt;[1]GERAL!$G$3,MONTH(E770)-MONTH([1]GERAL!$G$3)+12*YEAR(E770)-12*YEAR([1]GERAL!$G$3)+1,0)</f>
        <v>0</v>
      </c>
      <c r="H770" s="11">
        <v>8.9339536390037662</v>
      </c>
      <c r="I770" s="11">
        <v>9.3382765585730283</v>
      </c>
      <c r="J770" s="11">
        <v>9.0693769265259814</v>
      </c>
      <c r="K770" s="11">
        <v>7.7813534553322938</v>
      </c>
      <c r="L770" s="11">
        <v>6.1748843387482246</v>
      </c>
      <c r="M770" s="11">
        <v>5.5021202828502291</v>
      </c>
      <c r="N770" s="11">
        <v>6.1064187658733715</v>
      </c>
      <c r="O770" s="11">
        <v>6.2127809975569042</v>
      </c>
      <c r="P770" s="11">
        <v>9.7239486822889329</v>
      </c>
      <c r="Q770" s="11">
        <v>8.4166538157618831</v>
      </c>
      <c r="R770" s="11">
        <v>9.3523983372860648</v>
      </c>
      <c r="S770" s="11">
        <v>8.4855208032987584</v>
      </c>
    </row>
    <row r="771" spans="1:19" x14ac:dyDescent="0.3">
      <c r="A771" s="4">
        <v>769</v>
      </c>
      <c r="B771" s="17" t="s">
        <v>791</v>
      </c>
      <c r="C771" s="17" t="s">
        <v>27</v>
      </c>
      <c r="D771" s="18">
        <v>3</v>
      </c>
      <c r="E771" s="19">
        <v>45901</v>
      </c>
      <c r="F771" s="20">
        <v>73.599999999999994</v>
      </c>
      <c r="G771" s="10">
        <f>IF(E771&gt;[1]GERAL!$G$3,MONTH(E771)-MONTH([1]GERAL!$G$3)+12*YEAR(E771)-12*YEAR([1]GERAL!$G$3)+1,0)</f>
        <v>9</v>
      </c>
      <c r="H771" s="11">
        <v>17.260470661119786</v>
      </c>
      <c r="I771" s="11">
        <v>17.630216675090658</v>
      </c>
      <c r="J771" s="11">
        <v>16.350431920338799</v>
      </c>
      <c r="K771" s="11">
        <v>15.694961393518714</v>
      </c>
      <c r="L771" s="11">
        <v>10.504316529669342</v>
      </c>
      <c r="M771" s="11">
        <v>11.357629980758071</v>
      </c>
      <c r="N771" s="11">
        <v>12.13288901707843</v>
      </c>
      <c r="O771" s="11">
        <v>12.800367628151903</v>
      </c>
      <c r="P771" s="11">
        <v>17.256680774717296</v>
      </c>
      <c r="Q771" s="11">
        <v>17.441304029049018</v>
      </c>
      <c r="R771" s="11">
        <v>17.598323193563431</v>
      </c>
      <c r="S771" s="11">
        <v>16.97282398487561</v>
      </c>
    </row>
    <row r="772" spans="1:19" x14ac:dyDescent="0.3">
      <c r="A772" s="4">
        <v>770</v>
      </c>
      <c r="B772" s="17" t="s">
        <v>792</v>
      </c>
      <c r="C772" s="17" t="s">
        <v>27</v>
      </c>
      <c r="D772" s="18">
        <v>3</v>
      </c>
      <c r="E772" s="19">
        <v>45901</v>
      </c>
      <c r="F772" s="20">
        <v>59.8</v>
      </c>
      <c r="G772" s="10">
        <f>IF(E772&gt;[1]GERAL!$G$3,MONTH(E772)-MONTH([1]GERAL!$G$3)+12*YEAR(E772)-12*YEAR([1]GERAL!$G$3)+1,0)</f>
        <v>9</v>
      </c>
      <c r="H772" s="11">
        <v>14.024132412159828</v>
      </c>
      <c r="I772" s="11">
        <v>14.324551048511161</v>
      </c>
      <c r="J772" s="11">
        <v>13.284725935275274</v>
      </c>
      <c r="K772" s="11">
        <v>12.752156132233955</v>
      </c>
      <c r="L772" s="11">
        <v>8.5347571803563405</v>
      </c>
      <c r="M772" s="11">
        <v>9.228074359365932</v>
      </c>
      <c r="N772" s="11">
        <v>9.857972326376224</v>
      </c>
      <c r="O772" s="11">
        <v>10.400298697873422</v>
      </c>
      <c r="P772" s="11">
        <v>14.021053129457805</v>
      </c>
      <c r="Q772" s="11">
        <v>14.171059523602327</v>
      </c>
      <c r="R772" s="11">
        <v>14.298637594770288</v>
      </c>
      <c r="S772" s="11">
        <v>13.790419487711434</v>
      </c>
    </row>
    <row r="773" spans="1:19" x14ac:dyDescent="0.3">
      <c r="A773" s="4">
        <v>771</v>
      </c>
      <c r="B773" s="17" t="s">
        <v>793</v>
      </c>
      <c r="C773" s="17" t="s">
        <v>27</v>
      </c>
      <c r="D773" s="18">
        <v>3</v>
      </c>
      <c r="E773" s="19">
        <v>46082</v>
      </c>
      <c r="F773" s="20">
        <v>30</v>
      </c>
      <c r="G773" s="10">
        <f>IF(E773&gt;[1]GERAL!$G$3,MONTH(E773)-MONTH([1]GERAL!$G$3)+12*YEAR(E773)-12*YEAR([1]GERAL!$G$3)+1,0)</f>
        <v>15</v>
      </c>
      <c r="H773" s="11">
        <v>7.0355179325216533</v>
      </c>
      <c r="I773" s="11">
        <v>7.1862296229989102</v>
      </c>
      <c r="J773" s="11">
        <v>6.6645782283989679</v>
      </c>
      <c r="K773" s="11">
        <v>6.397402741923389</v>
      </c>
      <c r="L773" s="11">
        <v>4.2816507593760909</v>
      </c>
      <c r="M773" s="11">
        <v>4.6294687421568224</v>
      </c>
      <c r="N773" s="11">
        <v>4.9454710667439254</v>
      </c>
      <c r="O773" s="11">
        <v>5.217541152779309</v>
      </c>
      <c r="P773" s="11">
        <v>7.0339731418684641</v>
      </c>
      <c r="Q773" s="11">
        <v>7.1092271857536762</v>
      </c>
      <c r="R773" s="11">
        <v>7.1732295625937903</v>
      </c>
      <c r="S773" s="11">
        <v>6.9182706460090806</v>
      </c>
    </row>
    <row r="774" spans="1:19" x14ac:dyDescent="0.3">
      <c r="A774" s="4">
        <v>772</v>
      </c>
      <c r="B774" s="17" t="s">
        <v>794</v>
      </c>
      <c r="C774" s="17" t="s">
        <v>27</v>
      </c>
      <c r="D774" s="18">
        <v>3</v>
      </c>
      <c r="E774" s="19">
        <v>46082</v>
      </c>
      <c r="F774" s="20">
        <v>30</v>
      </c>
      <c r="G774" s="10">
        <f>IF(E774&gt;[1]GERAL!$G$3,MONTH(E774)-MONTH([1]GERAL!$G$3)+12*YEAR(E774)-12*YEAR([1]GERAL!$G$3)+1,0)</f>
        <v>15</v>
      </c>
      <c r="H774" s="11">
        <v>7.0355179325216533</v>
      </c>
      <c r="I774" s="11">
        <v>7.1862296229989102</v>
      </c>
      <c r="J774" s="11">
        <v>6.6645782283989679</v>
      </c>
      <c r="K774" s="11">
        <v>6.397402741923389</v>
      </c>
      <c r="L774" s="11">
        <v>4.2816507593760909</v>
      </c>
      <c r="M774" s="11">
        <v>4.6294687421568224</v>
      </c>
      <c r="N774" s="11">
        <v>4.9454710667439254</v>
      </c>
      <c r="O774" s="11">
        <v>5.217541152779309</v>
      </c>
      <c r="P774" s="11">
        <v>7.0339731418684641</v>
      </c>
      <c r="Q774" s="11">
        <v>7.1092271857536762</v>
      </c>
      <c r="R774" s="11">
        <v>7.1732295625937903</v>
      </c>
      <c r="S774" s="11">
        <v>6.9182706460090806</v>
      </c>
    </row>
    <row r="775" spans="1:19" x14ac:dyDescent="0.3">
      <c r="A775" s="4">
        <v>773</v>
      </c>
      <c r="B775" s="17" t="s">
        <v>795</v>
      </c>
      <c r="C775" s="17" t="s">
        <v>27</v>
      </c>
      <c r="D775" s="18">
        <v>3</v>
      </c>
      <c r="E775" s="19">
        <v>46082</v>
      </c>
      <c r="F775" s="20">
        <v>30</v>
      </c>
      <c r="G775" s="10">
        <f>IF(E775&gt;[1]GERAL!$G$3,MONTH(E775)-MONTH([1]GERAL!$G$3)+12*YEAR(E775)-12*YEAR([1]GERAL!$G$3)+1,0)</f>
        <v>15</v>
      </c>
      <c r="H775" s="11">
        <v>7.0355179325216533</v>
      </c>
      <c r="I775" s="11">
        <v>7.1862296229989102</v>
      </c>
      <c r="J775" s="11">
        <v>6.6645782283989679</v>
      </c>
      <c r="K775" s="11">
        <v>6.397402741923389</v>
      </c>
      <c r="L775" s="11">
        <v>4.2816507593760909</v>
      </c>
      <c r="M775" s="11">
        <v>4.6294687421568224</v>
      </c>
      <c r="N775" s="11">
        <v>4.9454710667439254</v>
      </c>
      <c r="O775" s="11">
        <v>5.217541152779309</v>
      </c>
      <c r="P775" s="11">
        <v>7.0339731418684641</v>
      </c>
      <c r="Q775" s="11">
        <v>7.1092271857536762</v>
      </c>
      <c r="R775" s="11">
        <v>7.1732295625937903</v>
      </c>
      <c r="S775" s="11">
        <v>6.9182706460090806</v>
      </c>
    </row>
    <row r="776" spans="1:19" x14ac:dyDescent="0.3">
      <c r="A776" s="4">
        <v>774</v>
      </c>
      <c r="B776" s="17" t="s">
        <v>796</v>
      </c>
      <c r="C776" s="17" t="s">
        <v>27</v>
      </c>
      <c r="D776" s="18">
        <v>3</v>
      </c>
      <c r="E776" s="19">
        <v>46082</v>
      </c>
      <c r="F776" s="20">
        <v>30</v>
      </c>
      <c r="G776" s="10">
        <f>IF(E776&gt;[1]GERAL!$G$3,MONTH(E776)-MONTH([1]GERAL!$G$3)+12*YEAR(E776)-12*YEAR([1]GERAL!$G$3)+1,0)</f>
        <v>15</v>
      </c>
      <c r="H776" s="11">
        <v>7.0355179325216533</v>
      </c>
      <c r="I776" s="11">
        <v>7.1862296229989102</v>
      </c>
      <c r="J776" s="11">
        <v>6.6645782283989679</v>
      </c>
      <c r="K776" s="11">
        <v>6.397402741923389</v>
      </c>
      <c r="L776" s="11">
        <v>4.2816507593760909</v>
      </c>
      <c r="M776" s="11">
        <v>4.6294687421568224</v>
      </c>
      <c r="N776" s="11">
        <v>4.9454710667439254</v>
      </c>
      <c r="O776" s="11">
        <v>5.217541152779309</v>
      </c>
      <c r="P776" s="11">
        <v>7.0339731418684641</v>
      </c>
      <c r="Q776" s="11">
        <v>7.1092271857536762</v>
      </c>
      <c r="R776" s="11">
        <v>7.1732295625937903</v>
      </c>
      <c r="S776" s="11">
        <v>6.9182706460090806</v>
      </c>
    </row>
    <row r="777" spans="1:19" x14ac:dyDescent="0.3">
      <c r="A777" s="4">
        <v>775</v>
      </c>
      <c r="B777" s="17" t="s">
        <v>797</v>
      </c>
      <c r="C777" s="17" t="s">
        <v>27</v>
      </c>
      <c r="D777" s="18">
        <v>3</v>
      </c>
      <c r="E777" s="19">
        <v>46082</v>
      </c>
      <c r="F777" s="20">
        <v>30</v>
      </c>
      <c r="G777" s="10">
        <f>IF(E777&gt;[1]GERAL!$G$3,MONTH(E777)-MONTH([1]GERAL!$G$3)+12*YEAR(E777)-12*YEAR([1]GERAL!$G$3)+1,0)</f>
        <v>15</v>
      </c>
      <c r="H777" s="11">
        <v>7.0355179325216533</v>
      </c>
      <c r="I777" s="11">
        <v>7.1862296229989102</v>
      </c>
      <c r="J777" s="11">
        <v>6.6645782283989679</v>
      </c>
      <c r="K777" s="11">
        <v>6.397402741923389</v>
      </c>
      <c r="L777" s="11">
        <v>4.2816507593760909</v>
      </c>
      <c r="M777" s="11">
        <v>4.6294687421568224</v>
      </c>
      <c r="N777" s="11">
        <v>4.9454710667439254</v>
      </c>
      <c r="O777" s="11">
        <v>5.217541152779309</v>
      </c>
      <c r="P777" s="11">
        <v>7.0339731418684641</v>
      </c>
      <c r="Q777" s="11">
        <v>7.1092271857536762</v>
      </c>
      <c r="R777" s="11">
        <v>7.1732295625937903</v>
      </c>
      <c r="S777" s="11">
        <v>6.9182706460090806</v>
      </c>
    </row>
    <row r="778" spans="1:19" x14ac:dyDescent="0.3">
      <c r="A778" s="4">
        <v>776</v>
      </c>
      <c r="B778" s="17" t="s">
        <v>798</v>
      </c>
      <c r="C778" s="17" t="s">
        <v>27</v>
      </c>
      <c r="D778" s="18">
        <v>1</v>
      </c>
      <c r="E778" s="19">
        <v>46997</v>
      </c>
      <c r="F778" s="20">
        <v>50</v>
      </c>
      <c r="G778" s="10">
        <f>IF(E778&gt;[1]GERAL!$G$3,MONTH(E778)-MONTH([1]GERAL!$G$3)+12*YEAR(E778)-12*YEAR([1]GERAL!$G$3)+1,0)</f>
        <v>45</v>
      </c>
      <c r="H778" s="11">
        <v>10.849286715813475</v>
      </c>
      <c r="I778" s="11">
        <v>11.340291645705957</v>
      </c>
      <c r="J778" s="11">
        <v>11.013743140560539</v>
      </c>
      <c r="K778" s="11">
        <v>9.4495828034540761</v>
      </c>
      <c r="L778" s="11">
        <v>7.4987058736893406</v>
      </c>
      <c r="M778" s="11">
        <v>6.6817092303818377</v>
      </c>
      <c r="N778" s="11">
        <v>7.4155620987945632</v>
      </c>
      <c r="O778" s="11">
        <v>7.5447271240338374</v>
      </c>
      <c r="P778" s="11">
        <v>11.808647271620885</v>
      </c>
      <c r="Q778" s="11">
        <v>10.221083981932191</v>
      </c>
      <c r="R778" s="11">
        <v>11.357440965300153</v>
      </c>
      <c r="S778" s="11">
        <v>10.304715230003591</v>
      </c>
    </row>
    <row r="779" spans="1:19" x14ac:dyDescent="0.3">
      <c r="A779" s="4">
        <v>777</v>
      </c>
      <c r="B779" s="17" t="s">
        <v>799</v>
      </c>
      <c r="C779" s="17" t="s">
        <v>27</v>
      </c>
      <c r="D779" s="18">
        <v>1</v>
      </c>
      <c r="E779" s="19">
        <v>46997</v>
      </c>
      <c r="F779" s="20">
        <v>50</v>
      </c>
      <c r="G779" s="10">
        <f>IF(E779&gt;[1]GERAL!$G$3,MONTH(E779)-MONTH([1]GERAL!$G$3)+12*YEAR(E779)-12*YEAR([1]GERAL!$G$3)+1,0)</f>
        <v>45</v>
      </c>
      <c r="H779" s="11">
        <v>10.849286715813475</v>
      </c>
      <c r="I779" s="11">
        <v>11.340291645705957</v>
      </c>
      <c r="J779" s="11">
        <v>11.013743140560539</v>
      </c>
      <c r="K779" s="11">
        <v>9.4495828034540761</v>
      </c>
      <c r="L779" s="11">
        <v>7.4987058736893406</v>
      </c>
      <c r="M779" s="11">
        <v>6.6817092303818377</v>
      </c>
      <c r="N779" s="11">
        <v>7.4155620987945632</v>
      </c>
      <c r="O779" s="11">
        <v>7.5447271240338374</v>
      </c>
      <c r="P779" s="11">
        <v>11.808647271620885</v>
      </c>
      <c r="Q779" s="11">
        <v>10.221083981932191</v>
      </c>
      <c r="R779" s="11">
        <v>11.357440965300153</v>
      </c>
      <c r="S779" s="11">
        <v>10.304715230003591</v>
      </c>
    </row>
    <row r="780" spans="1:19" x14ac:dyDescent="0.3">
      <c r="A780" s="4">
        <v>778</v>
      </c>
      <c r="B780" s="17" t="s">
        <v>800</v>
      </c>
      <c r="C780" s="17" t="s">
        <v>27</v>
      </c>
      <c r="D780" s="18">
        <v>1</v>
      </c>
      <c r="E780" s="19">
        <v>46997</v>
      </c>
      <c r="F780" s="20">
        <v>50</v>
      </c>
      <c r="G780" s="10">
        <f>IF(E780&gt;[1]GERAL!$G$3,MONTH(E780)-MONTH([1]GERAL!$G$3)+12*YEAR(E780)-12*YEAR([1]GERAL!$G$3)+1,0)</f>
        <v>45</v>
      </c>
      <c r="H780" s="11">
        <v>10.849286715813475</v>
      </c>
      <c r="I780" s="11">
        <v>11.340291645705957</v>
      </c>
      <c r="J780" s="11">
        <v>11.013743140560539</v>
      </c>
      <c r="K780" s="11">
        <v>9.4495828034540761</v>
      </c>
      <c r="L780" s="11">
        <v>7.4987058736893406</v>
      </c>
      <c r="M780" s="11">
        <v>6.6817092303818377</v>
      </c>
      <c r="N780" s="11">
        <v>7.4155620987945632</v>
      </c>
      <c r="O780" s="11">
        <v>7.5447271240338374</v>
      </c>
      <c r="P780" s="11">
        <v>11.808647271620885</v>
      </c>
      <c r="Q780" s="11">
        <v>10.221083981932191</v>
      </c>
      <c r="R780" s="11">
        <v>11.357440965300153</v>
      </c>
      <c r="S780" s="11">
        <v>10.304715230003591</v>
      </c>
    </row>
    <row r="781" spans="1:19" x14ac:dyDescent="0.3">
      <c r="A781" s="4">
        <v>779</v>
      </c>
      <c r="B781" s="17" t="s">
        <v>801</v>
      </c>
      <c r="C781" s="17" t="s">
        <v>27</v>
      </c>
      <c r="D781" s="18">
        <v>1</v>
      </c>
      <c r="E781" s="19">
        <v>46997</v>
      </c>
      <c r="F781" s="20">
        <v>50</v>
      </c>
      <c r="G781" s="10">
        <f>IF(E781&gt;[1]GERAL!$G$3,MONTH(E781)-MONTH([1]GERAL!$G$3)+12*YEAR(E781)-12*YEAR([1]GERAL!$G$3)+1,0)</f>
        <v>45</v>
      </c>
      <c r="H781" s="11">
        <v>10.849286715813475</v>
      </c>
      <c r="I781" s="11">
        <v>11.340291645705957</v>
      </c>
      <c r="J781" s="11">
        <v>11.013743140560539</v>
      </c>
      <c r="K781" s="11">
        <v>9.4495828034540761</v>
      </c>
      <c r="L781" s="11">
        <v>7.4987058736893406</v>
      </c>
      <c r="M781" s="11">
        <v>6.6817092303818377</v>
      </c>
      <c r="N781" s="11">
        <v>7.4155620987945632</v>
      </c>
      <c r="O781" s="11">
        <v>7.5447271240338374</v>
      </c>
      <c r="P781" s="11">
        <v>11.808647271620885</v>
      </c>
      <c r="Q781" s="11">
        <v>10.221083981932191</v>
      </c>
      <c r="R781" s="11">
        <v>11.357440965300153</v>
      </c>
      <c r="S781" s="11">
        <v>10.304715230003591</v>
      </c>
    </row>
    <row r="782" spans="1:19" x14ac:dyDescent="0.3">
      <c r="A782" s="4">
        <v>780</v>
      </c>
      <c r="B782" s="17" t="s">
        <v>802</v>
      </c>
      <c r="C782" s="17" t="s">
        <v>27</v>
      </c>
      <c r="D782" s="18">
        <v>1</v>
      </c>
      <c r="E782" s="19">
        <v>46997</v>
      </c>
      <c r="F782" s="20">
        <v>50</v>
      </c>
      <c r="G782" s="10">
        <f>IF(E782&gt;[1]GERAL!$G$3,MONTH(E782)-MONTH([1]GERAL!$G$3)+12*YEAR(E782)-12*YEAR([1]GERAL!$G$3)+1,0)</f>
        <v>45</v>
      </c>
      <c r="H782" s="11">
        <v>10.849286715813475</v>
      </c>
      <c r="I782" s="11">
        <v>11.340291645705957</v>
      </c>
      <c r="J782" s="11">
        <v>11.013743140560539</v>
      </c>
      <c r="K782" s="11">
        <v>9.4495828034540761</v>
      </c>
      <c r="L782" s="11">
        <v>7.4987058736893406</v>
      </c>
      <c r="M782" s="11">
        <v>6.6817092303818377</v>
      </c>
      <c r="N782" s="11">
        <v>7.4155620987945632</v>
      </c>
      <c r="O782" s="11">
        <v>7.5447271240338374</v>
      </c>
      <c r="P782" s="11">
        <v>11.808647271620885</v>
      </c>
      <c r="Q782" s="11">
        <v>10.221083981932191</v>
      </c>
      <c r="R782" s="11">
        <v>11.357440965300153</v>
      </c>
      <c r="S782" s="11">
        <v>10.304715230003591</v>
      </c>
    </row>
    <row r="783" spans="1:19" x14ac:dyDescent="0.3">
      <c r="A783" s="4">
        <v>781</v>
      </c>
      <c r="B783" s="17" t="s">
        <v>803</v>
      </c>
      <c r="C783" s="17" t="s">
        <v>27</v>
      </c>
      <c r="D783" s="18">
        <v>1</v>
      </c>
      <c r="E783" s="19">
        <v>46997</v>
      </c>
      <c r="F783" s="20">
        <v>50</v>
      </c>
      <c r="G783" s="10">
        <f>IF(E783&gt;[1]GERAL!$G$3,MONTH(E783)-MONTH([1]GERAL!$G$3)+12*YEAR(E783)-12*YEAR([1]GERAL!$G$3)+1,0)</f>
        <v>45</v>
      </c>
      <c r="H783" s="11">
        <v>10.849286715813475</v>
      </c>
      <c r="I783" s="11">
        <v>11.340291645705957</v>
      </c>
      <c r="J783" s="11">
        <v>11.013743140560539</v>
      </c>
      <c r="K783" s="11">
        <v>9.4495828034540761</v>
      </c>
      <c r="L783" s="11">
        <v>7.4987058736893406</v>
      </c>
      <c r="M783" s="11">
        <v>6.6817092303818377</v>
      </c>
      <c r="N783" s="11">
        <v>7.4155620987945632</v>
      </c>
      <c r="O783" s="11">
        <v>7.5447271240338374</v>
      </c>
      <c r="P783" s="11">
        <v>11.808647271620885</v>
      </c>
      <c r="Q783" s="11">
        <v>10.221083981932191</v>
      </c>
      <c r="R783" s="11">
        <v>11.357440965300153</v>
      </c>
      <c r="S783" s="11">
        <v>10.304715230003591</v>
      </c>
    </row>
    <row r="784" spans="1:19" x14ac:dyDescent="0.3">
      <c r="A784" s="4">
        <v>782</v>
      </c>
      <c r="B784" s="17" t="s">
        <v>804</v>
      </c>
      <c r="C784" s="17" t="s">
        <v>27</v>
      </c>
      <c r="D784" s="18">
        <v>1</v>
      </c>
      <c r="E784" s="19">
        <v>45670</v>
      </c>
      <c r="F784" s="20">
        <v>20</v>
      </c>
      <c r="G784" s="10">
        <f>IF(E784&gt;[1]GERAL!$G$3,MONTH(E784)-MONTH([1]GERAL!$G$3)+12*YEAR(E784)-12*YEAR([1]GERAL!$G$3)+1,0)</f>
        <v>1</v>
      </c>
      <c r="H784" s="11">
        <v>4.3397146863253901</v>
      </c>
      <c r="I784" s="11">
        <v>4.5361166582823831</v>
      </c>
      <c r="J784" s="11">
        <v>4.4054972562242156</v>
      </c>
      <c r="K784" s="11">
        <v>3.7798331213816305</v>
      </c>
      <c r="L784" s="11">
        <v>2.9994823494757359</v>
      </c>
      <c r="M784" s="11">
        <v>2.6726836921527353</v>
      </c>
      <c r="N784" s="11">
        <v>2.9662248395178255</v>
      </c>
      <c r="O784" s="11">
        <v>3.0178908496135346</v>
      </c>
      <c r="P784" s="11">
        <v>4.7234589086483538</v>
      </c>
      <c r="Q784" s="11">
        <v>4.0884335927728763</v>
      </c>
      <c r="R784" s="11">
        <v>4.5429763861200616</v>
      </c>
      <c r="S784" s="11">
        <v>4.1218860920014366</v>
      </c>
    </row>
    <row r="785" spans="1:19" x14ac:dyDescent="0.3">
      <c r="A785" s="4">
        <v>783</v>
      </c>
      <c r="B785" s="17" t="s">
        <v>805</v>
      </c>
      <c r="C785" s="17" t="s">
        <v>27</v>
      </c>
      <c r="D785" s="18">
        <v>1</v>
      </c>
      <c r="E785" s="19">
        <v>45678</v>
      </c>
      <c r="F785" s="20">
        <v>6</v>
      </c>
      <c r="G785" s="10">
        <f>IF(E785&gt;[1]GERAL!$G$3,MONTH(E785)-MONTH([1]GERAL!$G$3)+12*YEAR(E785)-12*YEAR([1]GERAL!$G$3)+1,0)</f>
        <v>1</v>
      </c>
      <c r="H785" s="11">
        <v>1.3019144058976171</v>
      </c>
      <c r="I785" s="11">
        <v>1.3608349974847149</v>
      </c>
      <c r="J785" s="11">
        <v>1.3216491768672647</v>
      </c>
      <c r="K785" s="11">
        <v>1.1339499364144892</v>
      </c>
      <c r="L785" s="11">
        <v>0.89984470484272083</v>
      </c>
      <c r="M785" s="11">
        <v>0.80180510764582058</v>
      </c>
      <c r="N785" s="11">
        <v>0.88986745185534755</v>
      </c>
      <c r="O785" s="11">
        <v>0.90536725488406045</v>
      </c>
      <c r="P785" s="11">
        <v>1.417037672594506</v>
      </c>
      <c r="Q785" s="11">
        <v>1.2265300778318631</v>
      </c>
      <c r="R785" s="11">
        <v>1.3628929158360183</v>
      </c>
      <c r="S785" s="11">
        <v>1.236565827600431</v>
      </c>
    </row>
    <row r="786" spans="1:19" x14ac:dyDescent="0.3">
      <c r="A786" s="4">
        <v>784</v>
      </c>
      <c r="B786" s="17" t="s">
        <v>806</v>
      </c>
      <c r="C786" s="17" t="s">
        <v>27</v>
      </c>
      <c r="D786" s="18">
        <v>1</v>
      </c>
      <c r="E786" s="19">
        <v>45678</v>
      </c>
      <c r="F786" s="20">
        <v>14</v>
      </c>
      <c r="G786" s="10">
        <f>IF(E786&gt;[1]GERAL!$G$3,MONTH(E786)-MONTH([1]GERAL!$G$3)+12*YEAR(E786)-12*YEAR([1]GERAL!$G$3)+1,0)</f>
        <v>1</v>
      </c>
      <c r="H786" s="11">
        <v>3.0378002804277733</v>
      </c>
      <c r="I786" s="11">
        <v>3.1752816607976682</v>
      </c>
      <c r="J786" s="11">
        <v>3.0838480793569509</v>
      </c>
      <c r="K786" s="11">
        <v>2.6458831849671416</v>
      </c>
      <c r="L786" s="11">
        <v>2.0996376446330154</v>
      </c>
      <c r="M786" s="11">
        <v>1.8708785845069147</v>
      </c>
      <c r="N786" s="11">
        <v>2.0763573876624779</v>
      </c>
      <c r="O786" s="11">
        <v>2.1125235947294745</v>
      </c>
      <c r="P786" s="11">
        <v>3.3064212360538474</v>
      </c>
      <c r="Q786" s="11">
        <v>2.8619035149410137</v>
      </c>
      <c r="R786" s="11">
        <v>3.1800834702840426</v>
      </c>
      <c r="S786" s="11">
        <v>2.8853202644010056</v>
      </c>
    </row>
    <row r="787" spans="1:19" x14ac:dyDescent="0.3">
      <c r="A787" s="4">
        <v>785</v>
      </c>
      <c r="B787" s="17" t="s">
        <v>807</v>
      </c>
      <c r="C787" s="17" t="s">
        <v>27</v>
      </c>
      <c r="D787" s="18">
        <v>1</v>
      </c>
      <c r="E787" s="19">
        <v>45678</v>
      </c>
      <c r="F787" s="20">
        <v>40</v>
      </c>
      <c r="G787" s="10">
        <f>IF(E787&gt;[1]GERAL!$G$3,MONTH(E787)-MONTH([1]GERAL!$G$3)+12*YEAR(E787)-12*YEAR([1]GERAL!$G$3)+1,0)</f>
        <v>1</v>
      </c>
      <c r="H787" s="11">
        <v>8.6794293726507803</v>
      </c>
      <c r="I787" s="11">
        <v>9.0722333165647662</v>
      </c>
      <c r="J787" s="11">
        <v>8.8109945124484312</v>
      </c>
      <c r="K787" s="11">
        <v>7.559666242763261</v>
      </c>
      <c r="L787" s="11">
        <v>5.9989646989514718</v>
      </c>
      <c r="M787" s="11">
        <v>5.3453673843054705</v>
      </c>
      <c r="N787" s="11">
        <v>5.9324496790356509</v>
      </c>
      <c r="O787" s="11">
        <v>6.0357816992270692</v>
      </c>
      <c r="P787" s="11">
        <v>9.4469178172967077</v>
      </c>
      <c r="Q787" s="11">
        <v>8.1768671855457526</v>
      </c>
      <c r="R787" s="11">
        <v>9.0859527722401232</v>
      </c>
      <c r="S787" s="11">
        <v>8.2437721840028733</v>
      </c>
    </row>
    <row r="788" spans="1:19" x14ac:dyDescent="0.3">
      <c r="A788" s="4">
        <v>786</v>
      </c>
      <c r="B788" s="17" t="s">
        <v>808</v>
      </c>
      <c r="C788" s="17" t="s">
        <v>27</v>
      </c>
      <c r="D788" s="18">
        <v>1</v>
      </c>
      <c r="E788" s="19">
        <v>45678</v>
      </c>
      <c r="F788" s="20">
        <v>40</v>
      </c>
      <c r="G788" s="10">
        <f>IF(E788&gt;[1]GERAL!$G$3,MONTH(E788)-MONTH([1]GERAL!$G$3)+12*YEAR(E788)-12*YEAR([1]GERAL!$G$3)+1,0)</f>
        <v>1</v>
      </c>
      <c r="H788" s="11">
        <v>8.6794293726507803</v>
      </c>
      <c r="I788" s="11">
        <v>9.0722333165647662</v>
      </c>
      <c r="J788" s="11">
        <v>8.8109945124484312</v>
      </c>
      <c r="K788" s="11">
        <v>7.559666242763261</v>
      </c>
      <c r="L788" s="11">
        <v>5.9989646989514718</v>
      </c>
      <c r="M788" s="11">
        <v>5.3453673843054705</v>
      </c>
      <c r="N788" s="11">
        <v>5.9324496790356509</v>
      </c>
      <c r="O788" s="11">
        <v>6.0357816992270692</v>
      </c>
      <c r="P788" s="11">
        <v>9.4469178172967077</v>
      </c>
      <c r="Q788" s="11">
        <v>8.1768671855457526</v>
      </c>
      <c r="R788" s="11">
        <v>9.0859527722401232</v>
      </c>
      <c r="S788" s="11">
        <v>8.2437721840028733</v>
      </c>
    </row>
    <row r="789" spans="1:19" x14ac:dyDescent="0.3">
      <c r="A789" s="4">
        <v>787</v>
      </c>
      <c r="B789" s="17" t="s">
        <v>809</v>
      </c>
      <c r="C789" s="17" t="s">
        <v>27</v>
      </c>
      <c r="D789" s="18">
        <v>3</v>
      </c>
      <c r="E789" s="19">
        <v>46082</v>
      </c>
      <c r="F789" s="20">
        <v>32.89</v>
      </c>
      <c r="G789" s="10">
        <f>IF(E789&gt;[1]GERAL!$G$3,MONTH(E789)-MONTH([1]GERAL!$G$3)+12*YEAR(E789)-12*YEAR([1]GERAL!$G$3)+1,0)</f>
        <v>15</v>
      </c>
      <c r="H789" s="11">
        <v>7.7132728266879056</v>
      </c>
      <c r="I789" s="11">
        <v>7.878503076681139</v>
      </c>
      <c r="J789" s="11">
        <v>7.3065992644014015</v>
      </c>
      <c r="K789" s="11">
        <v>7.0136858727286757</v>
      </c>
      <c r="L789" s="11">
        <v>4.6941164491959881</v>
      </c>
      <c r="M789" s="11">
        <v>5.0754408976512631</v>
      </c>
      <c r="N789" s="11">
        <v>5.4218847795069234</v>
      </c>
      <c r="O789" s="11">
        <v>5.7201642838303828</v>
      </c>
      <c r="P789" s="11">
        <v>7.7115792212017933</v>
      </c>
      <c r="Q789" s="11">
        <v>7.79408273798128</v>
      </c>
      <c r="R789" s="11">
        <v>7.8642506771236587</v>
      </c>
      <c r="S789" s="11">
        <v>7.5847307182412891</v>
      </c>
    </row>
    <row r="790" spans="1:19" x14ac:dyDescent="0.3">
      <c r="A790" s="4">
        <v>788</v>
      </c>
      <c r="B790" s="17" t="s">
        <v>810</v>
      </c>
      <c r="C790" s="17" t="s">
        <v>27</v>
      </c>
      <c r="D790" s="18">
        <v>3</v>
      </c>
      <c r="E790" s="19">
        <v>46388</v>
      </c>
      <c r="F790" s="20">
        <v>32.89</v>
      </c>
      <c r="G790" s="10">
        <f>IF(E790&gt;[1]GERAL!$G$3,MONTH(E790)-MONTH([1]GERAL!$G$3)+12*YEAR(E790)-12*YEAR([1]GERAL!$G$3)+1,0)</f>
        <v>25</v>
      </c>
      <c r="H790" s="11">
        <v>7.7132728266879056</v>
      </c>
      <c r="I790" s="11">
        <v>7.878503076681139</v>
      </c>
      <c r="J790" s="11">
        <v>7.3065992644014015</v>
      </c>
      <c r="K790" s="11">
        <v>7.0136858727286757</v>
      </c>
      <c r="L790" s="11">
        <v>4.6941164491959881</v>
      </c>
      <c r="M790" s="11">
        <v>5.0754408976512631</v>
      </c>
      <c r="N790" s="11">
        <v>5.4218847795069234</v>
      </c>
      <c r="O790" s="11">
        <v>5.7201642838303828</v>
      </c>
      <c r="P790" s="11">
        <v>7.7115792212017933</v>
      </c>
      <c r="Q790" s="11">
        <v>7.79408273798128</v>
      </c>
      <c r="R790" s="11">
        <v>7.8642506771236587</v>
      </c>
      <c r="S790" s="11">
        <v>7.5847307182412891</v>
      </c>
    </row>
    <row r="791" spans="1:19" x14ac:dyDescent="0.3">
      <c r="A791" s="4">
        <v>789</v>
      </c>
      <c r="B791" s="17" t="s">
        <v>811</v>
      </c>
      <c r="C791" s="17" t="s">
        <v>27</v>
      </c>
      <c r="D791" s="18">
        <v>3</v>
      </c>
      <c r="E791" s="19">
        <v>46113</v>
      </c>
      <c r="F791" s="20">
        <v>50</v>
      </c>
      <c r="G791" s="10">
        <f>IF(E791&gt;[1]GERAL!$G$3,MONTH(E791)-MONTH([1]GERAL!$G$3)+12*YEAR(E791)-12*YEAR([1]GERAL!$G$3)+1,0)</f>
        <v>16</v>
      </c>
      <c r="H791" s="11">
        <v>11.725863220869421</v>
      </c>
      <c r="I791" s="11">
        <v>11.977049371664851</v>
      </c>
      <c r="J791" s="11">
        <v>11.107630380664945</v>
      </c>
      <c r="K791" s="11">
        <v>10.662337903205648</v>
      </c>
      <c r="L791" s="11">
        <v>7.136084598960152</v>
      </c>
      <c r="M791" s="11">
        <v>7.7157812369280379</v>
      </c>
      <c r="N791" s="11">
        <v>8.2424517779065418</v>
      </c>
      <c r="O791" s="11">
        <v>8.695901921298848</v>
      </c>
      <c r="P791" s="11">
        <v>11.723288569780774</v>
      </c>
      <c r="Q791" s="11">
        <v>11.848711976256126</v>
      </c>
      <c r="R791" s="11">
        <v>11.955382604322985</v>
      </c>
      <c r="S791" s="11">
        <v>11.530451076681802</v>
      </c>
    </row>
    <row r="792" spans="1:19" x14ac:dyDescent="0.3">
      <c r="A792" s="4">
        <v>790</v>
      </c>
      <c r="B792" s="17" t="s">
        <v>812</v>
      </c>
      <c r="C792" s="17" t="s">
        <v>27</v>
      </c>
      <c r="D792" s="18">
        <v>3</v>
      </c>
      <c r="E792" s="19">
        <v>46327</v>
      </c>
      <c r="F792" s="20">
        <v>50</v>
      </c>
      <c r="G792" s="10">
        <f>IF(E792&gt;[1]GERAL!$G$3,MONTH(E792)-MONTH([1]GERAL!$G$3)+12*YEAR(E792)-12*YEAR([1]GERAL!$G$3)+1,0)</f>
        <v>23</v>
      </c>
      <c r="H792" s="11">
        <v>11.725863220869421</v>
      </c>
      <c r="I792" s="11">
        <v>11.977049371664851</v>
      </c>
      <c r="J792" s="11">
        <v>11.107630380664945</v>
      </c>
      <c r="K792" s="11">
        <v>10.662337903205648</v>
      </c>
      <c r="L792" s="11">
        <v>7.136084598960152</v>
      </c>
      <c r="M792" s="11">
        <v>7.7157812369280379</v>
      </c>
      <c r="N792" s="11">
        <v>8.2424517779065418</v>
      </c>
      <c r="O792" s="11">
        <v>8.695901921298848</v>
      </c>
      <c r="P792" s="11">
        <v>11.723288569780774</v>
      </c>
      <c r="Q792" s="11">
        <v>11.848711976256126</v>
      </c>
      <c r="R792" s="11">
        <v>11.955382604322985</v>
      </c>
      <c r="S792" s="11">
        <v>11.530451076681802</v>
      </c>
    </row>
    <row r="793" spans="1:19" x14ac:dyDescent="0.3">
      <c r="A793" s="4">
        <v>791</v>
      </c>
      <c r="B793" s="17" t="s">
        <v>813</v>
      </c>
      <c r="C793" s="17" t="s">
        <v>27</v>
      </c>
      <c r="D793" s="18">
        <v>3</v>
      </c>
      <c r="E793" s="19">
        <v>46327</v>
      </c>
      <c r="F793" s="20">
        <v>50</v>
      </c>
      <c r="G793" s="10">
        <f>IF(E793&gt;[1]GERAL!$G$3,MONTH(E793)-MONTH([1]GERAL!$G$3)+12*YEAR(E793)-12*YEAR([1]GERAL!$G$3)+1,0)</f>
        <v>23</v>
      </c>
      <c r="H793" s="11">
        <v>11.725863220869421</v>
      </c>
      <c r="I793" s="11">
        <v>11.977049371664851</v>
      </c>
      <c r="J793" s="11">
        <v>11.107630380664945</v>
      </c>
      <c r="K793" s="11">
        <v>10.662337903205648</v>
      </c>
      <c r="L793" s="11">
        <v>7.136084598960152</v>
      </c>
      <c r="M793" s="11">
        <v>7.7157812369280379</v>
      </c>
      <c r="N793" s="11">
        <v>8.2424517779065418</v>
      </c>
      <c r="O793" s="11">
        <v>8.695901921298848</v>
      </c>
      <c r="P793" s="11">
        <v>11.723288569780774</v>
      </c>
      <c r="Q793" s="11">
        <v>11.848711976256126</v>
      </c>
      <c r="R793" s="11">
        <v>11.955382604322985</v>
      </c>
      <c r="S793" s="11">
        <v>11.530451076681802</v>
      </c>
    </row>
    <row r="794" spans="1:19" x14ac:dyDescent="0.3">
      <c r="A794" s="4">
        <v>792</v>
      </c>
      <c r="B794" s="17" t="s">
        <v>814</v>
      </c>
      <c r="C794" s="17" t="s">
        <v>27</v>
      </c>
      <c r="D794" s="18">
        <v>3</v>
      </c>
      <c r="E794" s="19">
        <v>46357</v>
      </c>
      <c r="F794" s="20">
        <v>50</v>
      </c>
      <c r="G794" s="10">
        <f>IF(E794&gt;[1]GERAL!$G$3,MONTH(E794)-MONTH([1]GERAL!$G$3)+12*YEAR(E794)-12*YEAR([1]GERAL!$G$3)+1,0)</f>
        <v>24</v>
      </c>
      <c r="H794" s="11">
        <v>11.725863220869421</v>
      </c>
      <c r="I794" s="11">
        <v>11.977049371664851</v>
      </c>
      <c r="J794" s="11">
        <v>11.107630380664945</v>
      </c>
      <c r="K794" s="11">
        <v>10.662337903205648</v>
      </c>
      <c r="L794" s="11">
        <v>7.136084598960152</v>
      </c>
      <c r="M794" s="11">
        <v>7.7157812369280379</v>
      </c>
      <c r="N794" s="11">
        <v>8.2424517779065418</v>
      </c>
      <c r="O794" s="11">
        <v>8.695901921298848</v>
      </c>
      <c r="P794" s="11">
        <v>11.723288569780774</v>
      </c>
      <c r="Q794" s="11">
        <v>11.848711976256126</v>
      </c>
      <c r="R794" s="11">
        <v>11.955382604322985</v>
      </c>
      <c r="S794" s="11">
        <v>11.530451076681802</v>
      </c>
    </row>
    <row r="795" spans="1:19" x14ac:dyDescent="0.3">
      <c r="A795" s="4">
        <v>793</v>
      </c>
      <c r="B795" s="17" t="s">
        <v>815</v>
      </c>
      <c r="C795" s="17" t="s">
        <v>27</v>
      </c>
      <c r="D795" s="18">
        <v>3</v>
      </c>
      <c r="E795" s="19">
        <v>46357</v>
      </c>
      <c r="F795" s="20">
        <v>50</v>
      </c>
      <c r="G795" s="10">
        <f>IF(E795&gt;[1]GERAL!$G$3,MONTH(E795)-MONTH([1]GERAL!$G$3)+12*YEAR(E795)-12*YEAR([1]GERAL!$G$3)+1,0)</f>
        <v>24</v>
      </c>
      <c r="H795" s="11">
        <v>11.725863220869421</v>
      </c>
      <c r="I795" s="11">
        <v>11.977049371664851</v>
      </c>
      <c r="J795" s="11">
        <v>11.107630380664945</v>
      </c>
      <c r="K795" s="11">
        <v>10.662337903205648</v>
      </c>
      <c r="L795" s="11">
        <v>7.136084598960152</v>
      </c>
      <c r="M795" s="11">
        <v>7.7157812369280379</v>
      </c>
      <c r="N795" s="11">
        <v>8.2424517779065418</v>
      </c>
      <c r="O795" s="11">
        <v>8.695901921298848</v>
      </c>
      <c r="P795" s="11">
        <v>11.723288569780774</v>
      </c>
      <c r="Q795" s="11">
        <v>11.848711976256126</v>
      </c>
      <c r="R795" s="11">
        <v>11.955382604322985</v>
      </c>
      <c r="S795" s="11">
        <v>11.530451076681802</v>
      </c>
    </row>
    <row r="796" spans="1:19" x14ac:dyDescent="0.3">
      <c r="A796" s="4">
        <v>794</v>
      </c>
      <c r="B796" s="17" t="s">
        <v>816</v>
      </c>
      <c r="C796" s="17" t="s">
        <v>27</v>
      </c>
      <c r="D796" s="18">
        <v>3</v>
      </c>
      <c r="E796" s="19">
        <v>46388</v>
      </c>
      <c r="F796" s="20">
        <v>50</v>
      </c>
      <c r="G796" s="10">
        <f>IF(E796&gt;[1]GERAL!$G$3,MONTH(E796)-MONTH([1]GERAL!$G$3)+12*YEAR(E796)-12*YEAR([1]GERAL!$G$3)+1,0)</f>
        <v>25</v>
      </c>
      <c r="H796" s="11">
        <v>11.725863220869421</v>
      </c>
      <c r="I796" s="11">
        <v>11.977049371664851</v>
      </c>
      <c r="J796" s="11">
        <v>11.107630380664945</v>
      </c>
      <c r="K796" s="11">
        <v>10.662337903205648</v>
      </c>
      <c r="L796" s="11">
        <v>7.136084598960152</v>
      </c>
      <c r="M796" s="11">
        <v>7.7157812369280379</v>
      </c>
      <c r="N796" s="11">
        <v>8.2424517779065418</v>
      </c>
      <c r="O796" s="11">
        <v>8.695901921298848</v>
      </c>
      <c r="P796" s="11">
        <v>11.723288569780774</v>
      </c>
      <c r="Q796" s="11">
        <v>11.848711976256126</v>
      </c>
      <c r="R796" s="11">
        <v>11.955382604322985</v>
      </c>
      <c r="S796" s="11">
        <v>11.530451076681802</v>
      </c>
    </row>
    <row r="797" spans="1:19" x14ac:dyDescent="0.3">
      <c r="A797" s="4">
        <v>795</v>
      </c>
      <c r="B797" s="17" t="s">
        <v>817</v>
      </c>
      <c r="C797" s="17" t="s">
        <v>27</v>
      </c>
      <c r="D797" s="18">
        <v>3</v>
      </c>
      <c r="E797" s="19">
        <v>45778</v>
      </c>
      <c r="F797" s="20">
        <v>30</v>
      </c>
      <c r="G797" s="10">
        <f>IF(E797&gt;[1]GERAL!$G$3,MONTH(E797)-MONTH([1]GERAL!$G$3)+12*YEAR(E797)-12*YEAR([1]GERAL!$G$3)+1,0)</f>
        <v>5</v>
      </c>
      <c r="H797" s="11">
        <v>7.0355179325216533</v>
      </c>
      <c r="I797" s="11">
        <v>7.1862296229989102</v>
      </c>
      <c r="J797" s="11">
        <v>6.6645782283989679</v>
      </c>
      <c r="K797" s="11">
        <v>6.397402741923389</v>
      </c>
      <c r="L797" s="11">
        <v>4.2816507593760909</v>
      </c>
      <c r="M797" s="11">
        <v>4.6294687421568224</v>
      </c>
      <c r="N797" s="11">
        <v>4.9454710667439254</v>
      </c>
      <c r="O797" s="11">
        <v>5.217541152779309</v>
      </c>
      <c r="P797" s="11">
        <v>7.0339731418684641</v>
      </c>
      <c r="Q797" s="11">
        <v>7.1092271857536762</v>
      </c>
      <c r="R797" s="11">
        <v>7.1732295625937903</v>
      </c>
      <c r="S797" s="11">
        <v>6.9182706460090806</v>
      </c>
    </row>
    <row r="798" spans="1:19" x14ac:dyDescent="0.3">
      <c r="A798" s="4">
        <v>796</v>
      </c>
      <c r="B798" s="17" t="s">
        <v>818</v>
      </c>
      <c r="C798" s="17" t="s">
        <v>27</v>
      </c>
      <c r="D798" s="18">
        <v>3</v>
      </c>
      <c r="E798" s="19">
        <v>45778</v>
      </c>
      <c r="F798" s="20">
        <v>30</v>
      </c>
      <c r="G798" s="10">
        <f>IF(E798&gt;[1]GERAL!$G$3,MONTH(E798)-MONTH([1]GERAL!$G$3)+12*YEAR(E798)-12*YEAR([1]GERAL!$G$3)+1,0)</f>
        <v>5</v>
      </c>
      <c r="H798" s="11">
        <v>7.0355179325216533</v>
      </c>
      <c r="I798" s="11">
        <v>7.1862296229989102</v>
      </c>
      <c r="J798" s="11">
        <v>6.6645782283989679</v>
      </c>
      <c r="K798" s="11">
        <v>6.397402741923389</v>
      </c>
      <c r="L798" s="11">
        <v>4.2816507593760909</v>
      </c>
      <c r="M798" s="11">
        <v>4.6294687421568224</v>
      </c>
      <c r="N798" s="11">
        <v>4.9454710667439254</v>
      </c>
      <c r="O798" s="11">
        <v>5.217541152779309</v>
      </c>
      <c r="P798" s="11">
        <v>7.0339731418684641</v>
      </c>
      <c r="Q798" s="11">
        <v>7.1092271857536762</v>
      </c>
      <c r="R798" s="11">
        <v>7.1732295625937903</v>
      </c>
      <c r="S798" s="11">
        <v>6.9182706460090806</v>
      </c>
    </row>
    <row r="799" spans="1:19" x14ac:dyDescent="0.3">
      <c r="A799" s="4">
        <v>797</v>
      </c>
      <c r="B799" s="17" t="s">
        <v>819</v>
      </c>
      <c r="C799" s="17" t="s">
        <v>23</v>
      </c>
      <c r="D799" s="18">
        <v>1</v>
      </c>
      <c r="E799" s="19">
        <v>45839</v>
      </c>
      <c r="F799" s="20">
        <v>0</v>
      </c>
      <c r="G799" s="10">
        <f>IF(E799&gt;[1]GERAL!$G$3,MONTH(E799)-MONTH([1]GERAL!$G$3)+12*YEAR(E799)-12*YEAR([1]GERAL!$G$3)+1,0)</f>
        <v>7</v>
      </c>
      <c r="H799" s="11">
        <v>0</v>
      </c>
      <c r="I799" s="11">
        <v>0</v>
      </c>
      <c r="J799" s="11">
        <v>0</v>
      </c>
      <c r="K799" s="11">
        <v>0</v>
      </c>
      <c r="L799" s="11">
        <v>0</v>
      </c>
      <c r="M799" s="11">
        <v>0</v>
      </c>
      <c r="N799" s="11">
        <v>0</v>
      </c>
      <c r="O799" s="11">
        <v>0</v>
      </c>
      <c r="P799" s="11">
        <v>0</v>
      </c>
      <c r="Q799" s="11">
        <v>0</v>
      </c>
      <c r="R799" s="11">
        <v>0</v>
      </c>
      <c r="S799" s="11">
        <v>0</v>
      </c>
    </row>
    <row r="800" spans="1:19" x14ac:dyDescent="0.3">
      <c r="A800" s="4">
        <v>798</v>
      </c>
      <c r="B800" s="17" t="s">
        <v>820</v>
      </c>
      <c r="C800" s="17" t="s">
        <v>23</v>
      </c>
      <c r="D800" s="18">
        <v>1</v>
      </c>
      <c r="E800" s="19">
        <v>45839</v>
      </c>
      <c r="F800" s="20">
        <v>40</v>
      </c>
      <c r="G800" s="10">
        <f>IF(E800&gt;[1]GERAL!$G$3,MONTH(E800)-MONTH([1]GERAL!$G$3)+12*YEAR(E800)-12*YEAR([1]GERAL!$G$3)+1,0)</f>
        <v>7</v>
      </c>
      <c r="H800" s="11">
        <v>4.5093387921094106</v>
      </c>
      <c r="I800" s="11">
        <v>4.5419192315490111</v>
      </c>
      <c r="J800" s="11">
        <v>5.689409334396764</v>
      </c>
      <c r="K800" s="11">
        <v>10.283025414679853</v>
      </c>
      <c r="L800" s="11">
        <v>14.655939045786482</v>
      </c>
      <c r="M800" s="11">
        <v>15.465579991019073</v>
      </c>
      <c r="N800" s="11">
        <v>16.770385787385614</v>
      </c>
      <c r="O800" s="11">
        <v>16.698700777613013</v>
      </c>
      <c r="P800" s="11">
        <v>15.845966270424373</v>
      </c>
      <c r="Q800" s="11">
        <v>15.053895929809912</v>
      </c>
      <c r="R800" s="11">
        <v>14.03144742381091</v>
      </c>
      <c r="S800" s="11">
        <v>7.5725297137655776</v>
      </c>
    </row>
    <row r="801" spans="1:19" x14ac:dyDescent="0.3">
      <c r="A801" s="4">
        <v>799</v>
      </c>
      <c r="B801" s="17" t="s">
        <v>821</v>
      </c>
      <c r="C801" s="17" t="s">
        <v>23</v>
      </c>
      <c r="D801" s="18">
        <v>1</v>
      </c>
      <c r="E801" s="19">
        <v>45431</v>
      </c>
      <c r="F801" s="20">
        <v>72.149532710280383</v>
      </c>
      <c r="G801" s="10">
        <f>IF(E801&gt;[1]GERAL!$G$3,MONTH(E801)-MONTH([1]GERAL!$G$3)+12*YEAR(E801)-12*YEAR([1]GERAL!$G$3)+1,0)</f>
        <v>0</v>
      </c>
      <c r="H801" s="11">
        <v>1.0629348921960275</v>
      </c>
      <c r="I801" s="11">
        <v>1.0202219002551765</v>
      </c>
      <c r="J801" s="11">
        <v>4.3625976576680312</v>
      </c>
      <c r="K801" s="11">
        <v>16.954337089621095</v>
      </c>
      <c r="L801" s="11">
        <v>27.484885512420039</v>
      </c>
      <c r="M801" s="11">
        <v>28.071218845231744</v>
      </c>
      <c r="N801" s="11">
        <v>29.260331254706152</v>
      </c>
      <c r="O801" s="11">
        <v>27.953138510412725</v>
      </c>
      <c r="P801" s="11">
        <v>25.791085976189059</v>
      </c>
      <c r="Q801" s="11">
        <v>21.345776099053928</v>
      </c>
      <c r="R801" s="11">
        <v>14.296375819754218</v>
      </c>
      <c r="S801" s="11">
        <v>5.371010028108425</v>
      </c>
    </row>
    <row r="802" spans="1:19" x14ac:dyDescent="0.3">
      <c r="A802" s="4">
        <v>800</v>
      </c>
      <c r="B802" s="17" t="s">
        <v>822</v>
      </c>
      <c r="C802" s="17" t="s">
        <v>23</v>
      </c>
      <c r="D802" s="18">
        <v>1</v>
      </c>
      <c r="E802" s="19">
        <v>45431</v>
      </c>
      <c r="F802" s="20">
        <v>7.8504672897196226</v>
      </c>
      <c r="G802" s="10">
        <f>IF(E802&gt;[1]GERAL!$G$3,MONTH(E802)-MONTH([1]GERAL!$G$3)+12*YEAR(E802)-12*YEAR([1]GERAL!$G$3)+1,0)</f>
        <v>0</v>
      </c>
      <c r="H802" s="11">
        <v>0.88501041714296802</v>
      </c>
      <c r="I802" s="11">
        <v>0.89140470899559998</v>
      </c>
      <c r="J802" s="11">
        <v>1.1166130469376823</v>
      </c>
      <c r="K802" s="11">
        <v>2.0181638664324937</v>
      </c>
      <c r="L802" s="11">
        <v>2.8763992519767849</v>
      </c>
      <c r="M802" s="11">
        <v>3.0353007459009382</v>
      </c>
      <c r="N802" s="11">
        <v>3.2913841264962405</v>
      </c>
      <c r="O802" s="11">
        <v>3.2773151058866645</v>
      </c>
      <c r="P802" s="11">
        <v>3.109955996999175</v>
      </c>
      <c r="Q802" s="11">
        <v>2.9545029394954017</v>
      </c>
      <c r="R802" s="11">
        <v>2.7538354757012056</v>
      </c>
      <c r="S802" s="11">
        <v>1.4861974204586641</v>
      </c>
    </row>
    <row r="803" spans="1:19" x14ac:dyDescent="0.3">
      <c r="A803" s="4">
        <v>801</v>
      </c>
      <c r="B803" s="17" t="s">
        <v>823</v>
      </c>
      <c r="C803" s="17" t="s">
        <v>23</v>
      </c>
      <c r="D803" s="18">
        <v>1</v>
      </c>
      <c r="E803" s="19">
        <v>46388</v>
      </c>
      <c r="F803" s="20">
        <v>15</v>
      </c>
      <c r="G803" s="10">
        <f>IF(E803&gt;[1]GERAL!$G$3,MONTH(E803)-MONTH([1]GERAL!$G$3)+12*YEAR(E803)-12*YEAR([1]GERAL!$G$3)+1,0)</f>
        <v>25</v>
      </c>
      <c r="H803" s="11">
        <v>0.22098581631795647</v>
      </c>
      <c r="I803" s="11">
        <v>0.21210571890020183</v>
      </c>
      <c r="J803" s="11">
        <v>0.9069908342690659</v>
      </c>
      <c r="K803" s="11">
        <v>3.5248330348240748</v>
      </c>
      <c r="L803" s="11">
        <v>5.7141504206520928</v>
      </c>
      <c r="M803" s="11">
        <v>5.8360500319426087</v>
      </c>
      <c r="N803" s="11">
        <v>6.0832683502335971</v>
      </c>
      <c r="O803" s="11">
        <v>5.8115009467891729</v>
      </c>
      <c r="P803" s="11">
        <v>5.3620068642206524</v>
      </c>
      <c r="Q803" s="11">
        <v>4.4378200309561588</v>
      </c>
      <c r="R803" s="11">
        <v>2.972238755272735</v>
      </c>
      <c r="S803" s="11">
        <v>1.1166413335639924</v>
      </c>
    </row>
    <row r="804" spans="1:19" x14ac:dyDescent="0.3">
      <c r="A804" s="4">
        <v>802</v>
      </c>
      <c r="B804" s="17" t="s">
        <v>824</v>
      </c>
      <c r="C804" s="17" t="s">
        <v>23</v>
      </c>
      <c r="D804" s="18">
        <v>1</v>
      </c>
      <c r="E804" s="19">
        <v>46388</v>
      </c>
      <c r="F804" s="20">
        <v>5</v>
      </c>
      <c r="G804" s="10">
        <f>IF(E804&gt;[1]GERAL!$G$3,MONTH(E804)-MONTH([1]GERAL!$G$3)+12*YEAR(E804)-12*YEAR([1]GERAL!$G$3)+1,0)</f>
        <v>25</v>
      </c>
      <c r="H804" s="11">
        <v>0.56366734901367632</v>
      </c>
      <c r="I804" s="11">
        <v>0.56773990394362639</v>
      </c>
      <c r="J804" s="11">
        <v>0.7111761667995955</v>
      </c>
      <c r="K804" s="11">
        <v>1.2853781768349817</v>
      </c>
      <c r="L804" s="11">
        <v>1.8319923807233103</v>
      </c>
      <c r="M804" s="11">
        <v>1.9331974988773841</v>
      </c>
      <c r="N804" s="11">
        <v>2.0962982234232017</v>
      </c>
      <c r="O804" s="11">
        <v>2.0873375972016266</v>
      </c>
      <c r="P804" s="11">
        <v>1.9807457838030467</v>
      </c>
      <c r="Q804" s="11">
        <v>1.8817369912262389</v>
      </c>
      <c r="R804" s="11">
        <v>1.7539309279763637</v>
      </c>
      <c r="S804" s="11">
        <v>0.9465662142206972</v>
      </c>
    </row>
    <row r="805" spans="1:19" x14ac:dyDescent="0.3">
      <c r="A805" s="4">
        <v>803</v>
      </c>
      <c r="B805" s="17" t="s">
        <v>825</v>
      </c>
      <c r="C805" s="17" t="s">
        <v>23</v>
      </c>
      <c r="D805" s="18">
        <v>1</v>
      </c>
      <c r="E805" s="19">
        <v>45748</v>
      </c>
      <c r="F805" s="20">
        <v>27.522935779816514</v>
      </c>
      <c r="G805" s="10">
        <f>IF(E805&gt;[1]GERAL!$G$3,MONTH(E805)-MONTH([1]GERAL!$G$3)+12*YEAR(E805)-12*YEAR([1]GERAL!$G$3)+1,0)</f>
        <v>4</v>
      </c>
      <c r="H805" s="11">
        <v>0.40547856205129629</v>
      </c>
      <c r="I805" s="11">
        <v>0.38918480532147126</v>
      </c>
      <c r="J805" s="11">
        <v>1.6642033656313135</v>
      </c>
      <c r="K805" s="11">
        <v>6.4675835501359167</v>
      </c>
      <c r="L805" s="11">
        <v>10.48467967092127</v>
      </c>
      <c r="M805" s="11">
        <v>10.708348682463503</v>
      </c>
      <c r="N805" s="11">
        <v>11.161960275657977</v>
      </c>
      <c r="O805" s="11">
        <v>10.663304489521419</v>
      </c>
      <c r="P805" s="11">
        <v>9.8385447049920227</v>
      </c>
      <c r="Q805" s="11">
        <v>8.1427890476259801</v>
      </c>
      <c r="R805" s="11">
        <v>5.453649092243551</v>
      </c>
      <c r="S805" s="11">
        <v>2.0488831808513623</v>
      </c>
    </row>
    <row r="806" spans="1:19" x14ac:dyDescent="0.3">
      <c r="A806" s="4">
        <v>804</v>
      </c>
      <c r="B806" s="17" t="s">
        <v>826</v>
      </c>
      <c r="C806" s="17" t="s">
        <v>23</v>
      </c>
      <c r="D806" s="18">
        <v>1</v>
      </c>
      <c r="E806" s="19">
        <v>45748</v>
      </c>
      <c r="F806" s="20">
        <v>47.477064220183486</v>
      </c>
      <c r="G806" s="10">
        <f>IF(E806&gt;[1]GERAL!$G$3,MONTH(E806)-MONTH([1]GERAL!$G$3)+12*YEAR(E806)-12*YEAR([1]GERAL!$G$3)+1,0)</f>
        <v>4</v>
      </c>
      <c r="H806" s="11">
        <v>5.3522541855885786</v>
      </c>
      <c r="I806" s="11">
        <v>5.3909247759784709</v>
      </c>
      <c r="J806" s="11">
        <v>6.7529113086016643</v>
      </c>
      <c r="K806" s="11">
        <v>12.205196449763358</v>
      </c>
      <c r="L806" s="11">
        <v>17.395523982097487</v>
      </c>
      <c r="M806" s="11">
        <v>18.356508360899934</v>
      </c>
      <c r="N806" s="11">
        <v>19.90521707562398</v>
      </c>
      <c r="O806" s="11">
        <v>19.820132230309024</v>
      </c>
      <c r="P806" s="11">
        <v>18.807998956294984</v>
      </c>
      <c r="Q806" s="11">
        <v>17.867869595588598</v>
      </c>
      <c r="R806" s="11">
        <v>16.654298261059967</v>
      </c>
      <c r="S806" s="11">
        <v>8.9880369882424009</v>
      </c>
    </row>
    <row r="807" spans="1:19" x14ac:dyDescent="0.3">
      <c r="A807" s="4">
        <v>805</v>
      </c>
      <c r="B807" s="17" t="s">
        <v>827</v>
      </c>
      <c r="C807" s="17" t="s">
        <v>23</v>
      </c>
      <c r="D807" s="18">
        <v>1</v>
      </c>
      <c r="E807" s="19">
        <v>45494</v>
      </c>
      <c r="F807" s="20">
        <v>10.256410256410255</v>
      </c>
      <c r="G807" s="10">
        <f>IF(E807&gt;[1]GERAL!$G$3,MONTH(E807)-MONTH([1]GERAL!$G$3)+12*YEAR(E807)-12*YEAR([1]GERAL!$G$3)+1,0)</f>
        <v>0</v>
      </c>
      <c r="H807" s="11">
        <v>0.15110141286697876</v>
      </c>
      <c r="I807" s="11">
        <v>0.14502955138475337</v>
      </c>
      <c r="J807" s="11">
        <v>0.62016467300448941</v>
      </c>
      <c r="K807" s="11">
        <v>2.4101422460335553</v>
      </c>
      <c r="L807" s="11">
        <v>3.9071113987364732</v>
      </c>
      <c r="M807" s="11">
        <v>3.9904615603026383</v>
      </c>
      <c r="N807" s="11">
        <v>4.1594997266554508</v>
      </c>
      <c r="O807" s="11">
        <v>3.9736758610524259</v>
      </c>
      <c r="P807" s="11">
        <v>3.6663294798089927</v>
      </c>
      <c r="Q807" s="11">
        <v>3.0344068587734419</v>
      </c>
      <c r="R807" s="11">
        <v>2.0323000036052887</v>
      </c>
      <c r="S807" s="11">
        <v>0.76351544175315711</v>
      </c>
    </row>
    <row r="808" spans="1:19" x14ac:dyDescent="0.3">
      <c r="A808" s="4">
        <v>806</v>
      </c>
      <c r="B808" s="17" t="s">
        <v>828</v>
      </c>
      <c r="C808" s="17" t="s">
        <v>23</v>
      </c>
      <c r="D808" s="18">
        <v>1</v>
      </c>
      <c r="E808" s="19">
        <v>45494</v>
      </c>
      <c r="F808" s="20">
        <v>14.743589743589745</v>
      </c>
      <c r="G808" s="10">
        <f>IF(E808&gt;[1]GERAL!$G$3,MONTH(E808)-MONTH([1]GERAL!$G$3)+12*YEAR(E808)-12*YEAR([1]GERAL!$G$3)+1,0)</f>
        <v>0</v>
      </c>
      <c r="H808" s="11">
        <v>1.6620960291428919</v>
      </c>
      <c r="I808" s="11">
        <v>1.6741048449619755</v>
      </c>
      <c r="J808" s="11">
        <v>2.0970579277423971</v>
      </c>
      <c r="K808" s="11">
        <v>3.7902177009236642</v>
      </c>
      <c r="L808" s="11">
        <v>5.4020288149533506</v>
      </c>
      <c r="M808" s="11">
        <v>5.7004541633563894</v>
      </c>
      <c r="N808" s="11">
        <v>6.1813921972735439</v>
      </c>
      <c r="O808" s="11">
        <v>6.1549698379022333</v>
      </c>
      <c r="P808" s="11">
        <v>5.8406606445474463</v>
      </c>
      <c r="Q808" s="11">
        <v>5.5487116407953199</v>
      </c>
      <c r="R808" s="11">
        <v>5.1718476081354314</v>
      </c>
      <c r="S808" s="11">
        <v>2.7911567855225687</v>
      </c>
    </row>
    <row r="809" spans="1:19" x14ac:dyDescent="0.3">
      <c r="A809" s="4">
        <v>807</v>
      </c>
      <c r="B809" s="17" t="s">
        <v>829</v>
      </c>
      <c r="C809" s="17" t="s">
        <v>23</v>
      </c>
      <c r="D809" s="18">
        <v>1</v>
      </c>
      <c r="E809" s="19">
        <v>45492</v>
      </c>
      <c r="F809" s="20">
        <v>20.512820512820511</v>
      </c>
      <c r="G809" s="10">
        <f>IF(E809&gt;[1]GERAL!$G$3,MONTH(E809)-MONTH([1]GERAL!$G$3)+12*YEAR(E809)-12*YEAR([1]GERAL!$G$3)+1,0)</f>
        <v>0</v>
      </c>
      <c r="H809" s="11">
        <v>0.30220282573395751</v>
      </c>
      <c r="I809" s="11">
        <v>0.29005910276950675</v>
      </c>
      <c r="J809" s="11">
        <v>1.2403293460089788</v>
      </c>
      <c r="K809" s="11">
        <v>4.8202844920671106</v>
      </c>
      <c r="L809" s="11">
        <v>7.8142227974729463</v>
      </c>
      <c r="M809" s="11">
        <v>7.9809231206052766</v>
      </c>
      <c r="N809" s="11">
        <v>8.3189994533109015</v>
      </c>
      <c r="O809" s="11">
        <v>7.9473517221048517</v>
      </c>
      <c r="P809" s="11">
        <v>7.3326589596179854</v>
      </c>
      <c r="Q809" s="11">
        <v>6.0688137175468837</v>
      </c>
      <c r="R809" s="11">
        <v>4.0646000072105775</v>
      </c>
      <c r="S809" s="11">
        <v>1.5270308835063142</v>
      </c>
    </row>
    <row r="810" spans="1:19" x14ac:dyDescent="0.3">
      <c r="A810" s="4">
        <v>808</v>
      </c>
      <c r="B810" s="17" t="s">
        <v>830</v>
      </c>
      <c r="C810" s="17" t="s">
        <v>23</v>
      </c>
      <c r="D810" s="18">
        <v>1</v>
      </c>
      <c r="E810" s="19">
        <v>45492</v>
      </c>
      <c r="F810" s="20">
        <v>29.487179487179489</v>
      </c>
      <c r="G810" s="10">
        <f>IF(E810&gt;[1]GERAL!$G$3,MONTH(E810)-MONTH([1]GERAL!$G$3)+12*YEAR(E810)-12*YEAR([1]GERAL!$G$3)+1,0)</f>
        <v>0</v>
      </c>
      <c r="H810" s="11">
        <v>3.3241920582857838</v>
      </c>
      <c r="I810" s="11">
        <v>3.3482096899239511</v>
      </c>
      <c r="J810" s="11">
        <v>4.1941158554847942</v>
      </c>
      <c r="K810" s="11">
        <v>7.5804354018473283</v>
      </c>
      <c r="L810" s="11">
        <v>10.804057629906701</v>
      </c>
      <c r="M810" s="11">
        <v>11.400908326712779</v>
      </c>
      <c r="N810" s="11">
        <v>12.362784394547088</v>
      </c>
      <c r="O810" s="11">
        <v>12.309939675804467</v>
      </c>
      <c r="P810" s="11">
        <v>11.681321289094893</v>
      </c>
      <c r="Q810" s="11">
        <v>11.09742328159064</v>
      </c>
      <c r="R810" s="11">
        <v>10.343695216270863</v>
      </c>
      <c r="S810" s="11">
        <v>5.5823135710451375</v>
      </c>
    </row>
    <row r="811" spans="1:19" x14ac:dyDescent="0.3">
      <c r="A811" s="4">
        <v>809</v>
      </c>
      <c r="B811" s="17" t="s">
        <v>831</v>
      </c>
      <c r="C811" s="17" t="s">
        <v>23</v>
      </c>
      <c r="D811" s="18">
        <v>1</v>
      </c>
      <c r="E811" s="19">
        <v>45901</v>
      </c>
      <c r="F811" s="20">
        <v>0</v>
      </c>
      <c r="G811" s="10">
        <f>IF(E811&gt;[1]GERAL!$G$3,MONTH(E811)-MONTH([1]GERAL!$G$3)+12*YEAR(E811)-12*YEAR([1]GERAL!$G$3)+1,0)</f>
        <v>9</v>
      </c>
      <c r="H811" s="11">
        <v>0</v>
      </c>
      <c r="I811" s="11">
        <v>0</v>
      </c>
      <c r="J811" s="11">
        <v>0</v>
      </c>
      <c r="K811" s="11">
        <v>0</v>
      </c>
      <c r="L811" s="11">
        <v>0</v>
      </c>
      <c r="M811" s="11">
        <v>0</v>
      </c>
      <c r="N811" s="11">
        <v>0</v>
      </c>
      <c r="O811" s="11">
        <v>0</v>
      </c>
      <c r="P811" s="11">
        <v>0</v>
      </c>
      <c r="Q811" s="11">
        <v>0</v>
      </c>
      <c r="R811" s="11">
        <v>0</v>
      </c>
      <c r="S811" s="11">
        <v>0</v>
      </c>
    </row>
    <row r="812" spans="1:19" x14ac:dyDescent="0.3">
      <c r="A812" s="4">
        <v>810</v>
      </c>
      <c r="B812" s="17" t="s">
        <v>832</v>
      </c>
      <c r="C812" s="17" t="s">
        <v>23</v>
      </c>
      <c r="D812" s="18">
        <v>1</v>
      </c>
      <c r="E812" s="19">
        <v>45901</v>
      </c>
      <c r="F812" s="20">
        <v>25</v>
      </c>
      <c r="G812" s="10">
        <f>IF(E812&gt;[1]GERAL!$G$3,MONTH(E812)-MONTH([1]GERAL!$G$3)+12*YEAR(E812)-12*YEAR([1]GERAL!$G$3)+1,0)</f>
        <v>9</v>
      </c>
      <c r="H812" s="11">
        <v>2.8183367450683816</v>
      </c>
      <c r="I812" s="11">
        <v>2.8386995197181322</v>
      </c>
      <c r="J812" s="11">
        <v>3.5558808339979779</v>
      </c>
      <c r="K812" s="11">
        <v>6.4268908841749086</v>
      </c>
      <c r="L812" s="11">
        <v>9.1599619036165514</v>
      </c>
      <c r="M812" s="11">
        <v>9.665987494386922</v>
      </c>
      <c r="N812" s="11">
        <v>10.481491117116008</v>
      </c>
      <c r="O812" s="11">
        <v>10.436687986008133</v>
      </c>
      <c r="P812" s="11">
        <v>9.9037289190152347</v>
      </c>
      <c r="Q812" s="11">
        <v>9.4086849561311947</v>
      </c>
      <c r="R812" s="11">
        <v>8.7696546398818178</v>
      </c>
      <c r="S812" s="11">
        <v>4.7328310711034858</v>
      </c>
    </row>
    <row r="813" spans="1:19" x14ac:dyDescent="0.3">
      <c r="A813" s="4">
        <v>811</v>
      </c>
      <c r="B813" s="17" t="s">
        <v>833</v>
      </c>
      <c r="C813" s="17" t="s">
        <v>23</v>
      </c>
      <c r="D813" s="18">
        <v>1</v>
      </c>
      <c r="E813" s="19">
        <v>46508</v>
      </c>
      <c r="F813" s="20">
        <v>0</v>
      </c>
      <c r="G813" s="10">
        <f>IF(E813&gt;[1]GERAL!$G$3,MONTH(E813)-MONTH([1]GERAL!$G$3)+12*YEAR(E813)-12*YEAR([1]GERAL!$G$3)+1,0)</f>
        <v>29</v>
      </c>
      <c r="H813" s="11">
        <v>0</v>
      </c>
      <c r="I813" s="11">
        <v>0</v>
      </c>
      <c r="J813" s="11">
        <v>0</v>
      </c>
      <c r="K813" s="11">
        <v>0</v>
      </c>
      <c r="L813" s="11">
        <v>0</v>
      </c>
      <c r="M813" s="11">
        <v>0</v>
      </c>
      <c r="N813" s="11">
        <v>0</v>
      </c>
      <c r="O813" s="11">
        <v>0</v>
      </c>
      <c r="P813" s="11">
        <v>0</v>
      </c>
      <c r="Q813" s="11">
        <v>0</v>
      </c>
      <c r="R813" s="11">
        <v>0</v>
      </c>
      <c r="S813" s="11">
        <v>0</v>
      </c>
    </row>
    <row r="814" spans="1:19" x14ac:dyDescent="0.3">
      <c r="A814" s="4">
        <v>812</v>
      </c>
      <c r="B814" s="17" t="s">
        <v>834</v>
      </c>
      <c r="C814" s="17" t="s">
        <v>23</v>
      </c>
      <c r="D814" s="18">
        <v>1</v>
      </c>
      <c r="E814" s="19">
        <v>46508</v>
      </c>
      <c r="F814" s="20">
        <v>35</v>
      </c>
      <c r="G814" s="10">
        <f>IF(E814&gt;[1]GERAL!$G$3,MONTH(E814)-MONTH([1]GERAL!$G$3)+12*YEAR(E814)-12*YEAR([1]GERAL!$G$3)+1,0)</f>
        <v>29</v>
      </c>
      <c r="H814" s="11">
        <v>3.9456714430957343</v>
      </c>
      <c r="I814" s="11">
        <v>3.9741793276053849</v>
      </c>
      <c r="J814" s="11">
        <v>4.9782331675971685</v>
      </c>
      <c r="K814" s="11">
        <v>8.9976472378448715</v>
      </c>
      <c r="L814" s="11">
        <v>12.823946665063172</v>
      </c>
      <c r="M814" s="11">
        <v>13.532382492141689</v>
      </c>
      <c r="N814" s="11">
        <v>14.674087563962411</v>
      </c>
      <c r="O814" s="11">
        <v>14.611363180411386</v>
      </c>
      <c r="P814" s="11">
        <v>13.865220486621327</v>
      </c>
      <c r="Q814" s="11">
        <v>13.172158938583673</v>
      </c>
      <c r="R814" s="11">
        <v>12.277516495834547</v>
      </c>
      <c r="S814" s="11">
        <v>6.6259634995448806</v>
      </c>
    </row>
    <row r="815" spans="1:19" x14ac:dyDescent="0.3">
      <c r="A815" s="4">
        <v>813</v>
      </c>
      <c r="B815" s="17" t="s">
        <v>835</v>
      </c>
      <c r="C815" s="17" t="s">
        <v>23</v>
      </c>
      <c r="D815" s="18">
        <v>2</v>
      </c>
      <c r="E815" s="19">
        <v>46023</v>
      </c>
      <c r="F815" s="20">
        <v>0</v>
      </c>
      <c r="G815" s="10">
        <f>IF(E815&gt;[1]GERAL!$G$3,MONTH(E815)-MONTH([1]GERAL!$G$3)+12*YEAR(E815)-12*YEAR([1]GERAL!$G$3)+1,0)</f>
        <v>13</v>
      </c>
      <c r="H815" s="11">
        <v>0</v>
      </c>
      <c r="I815" s="11">
        <v>0</v>
      </c>
      <c r="J815" s="11">
        <v>0</v>
      </c>
      <c r="K815" s="11">
        <v>0</v>
      </c>
      <c r="L815" s="11">
        <v>0</v>
      </c>
      <c r="M815" s="11">
        <v>0</v>
      </c>
      <c r="N815" s="11">
        <v>0</v>
      </c>
      <c r="O815" s="11">
        <v>0</v>
      </c>
      <c r="P815" s="11">
        <v>0</v>
      </c>
      <c r="Q815" s="11">
        <v>0</v>
      </c>
      <c r="R815" s="11">
        <v>0</v>
      </c>
      <c r="S815" s="11">
        <v>0</v>
      </c>
    </row>
    <row r="816" spans="1:19" x14ac:dyDescent="0.3">
      <c r="A816" s="4">
        <v>814</v>
      </c>
      <c r="B816" s="17" t="s">
        <v>836</v>
      </c>
      <c r="C816" s="17" t="s">
        <v>23</v>
      </c>
      <c r="D816" s="18">
        <v>2</v>
      </c>
      <c r="E816" s="19">
        <v>46023</v>
      </c>
      <c r="F816" s="20">
        <v>12.09</v>
      </c>
      <c r="G816" s="10">
        <f>IF(E816&gt;[1]GERAL!$G$3,MONTH(E816)-MONTH([1]GERAL!$G$3)+12*YEAR(E816)-12*YEAR([1]GERAL!$G$3)+1,0)</f>
        <v>13</v>
      </c>
      <c r="H816" s="11">
        <v>3.6074872119195809</v>
      </c>
      <c r="I816" s="11">
        <v>3.7524508839048352</v>
      </c>
      <c r="J816" s="11">
        <v>3.8071448722762695</v>
      </c>
      <c r="K816" s="11">
        <v>4.6744413864117069</v>
      </c>
      <c r="L816" s="11">
        <v>5.0649677629961936</v>
      </c>
      <c r="M816" s="11">
        <v>4.6815089450266276</v>
      </c>
      <c r="N816" s="11">
        <v>4.9268159904660811</v>
      </c>
      <c r="O816" s="11">
        <v>5.1088615133177377</v>
      </c>
      <c r="P816" s="11">
        <v>5.0108485338956434</v>
      </c>
      <c r="Q816" s="11">
        <v>4.9813784243122026</v>
      </c>
      <c r="R816" s="11">
        <v>4.4090872410549142</v>
      </c>
      <c r="S816" s="11">
        <v>3.6224215368629737</v>
      </c>
    </row>
    <row r="817" spans="1:19" x14ac:dyDescent="0.3">
      <c r="A817" s="4">
        <v>815</v>
      </c>
      <c r="B817" s="17" t="s">
        <v>837</v>
      </c>
      <c r="C817" s="17" t="s">
        <v>23</v>
      </c>
      <c r="D817" s="18">
        <v>1</v>
      </c>
      <c r="E817" s="19">
        <v>46023</v>
      </c>
      <c r="F817" s="20">
        <v>0</v>
      </c>
      <c r="G817" s="10">
        <f>IF(E817&gt;[1]GERAL!$G$3,MONTH(E817)-MONTH([1]GERAL!$G$3)+12*YEAR(E817)-12*YEAR([1]GERAL!$G$3)+1,0)</f>
        <v>13</v>
      </c>
      <c r="H817" s="11">
        <v>0</v>
      </c>
      <c r="I817" s="11">
        <v>0</v>
      </c>
      <c r="J817" s="11">
        <v>0</v>
      </c>
      <c r="K817" s="11">
        <v>0</v>
      </c>
      <c r="L817" s="11">
        <v>0</v>
      </c>
      <c r="M817" s="11">
        <v>0</v>
      </c>
      <c r="N817" s="11">
        <v>0</v>
      </c>
      <c r="O817" s="11">
        <v>0</v>
      </c>
      <c r="P817" s="11">
        <v>0</v>
      </c>
      <c r="Q817" s="11">
        <v>0</v>
      </c>
      <c r="R817" s="11">
        <v>0</v>
      </c>
      <c r="S817" s="11">
        <v>0</v>
      </c>
    </row>
    <row r="818" spans="1:19" x14ac:dyDescent="0.3">
      <c r="A818" s="4">
        <v>816</v>
      </c>
      <c r="B818" s="17" t="s">
        <v>838</v>
      </c>
      <c r="C818" s="17" t="s">
        <v>23</v>
      </c>
      <c r="D818" s="18">
        <v>1</v>
      </c>
      <c r="E818" s="19">
        <v>46023</v>
      </c>
      <c r="F818" s="20">
        <v>48</v>
      </c>
      <c r="G818" s="10">
        <f>IF(E818&gt;[1]GERAL!$G$3,MONTH(E818)-MONTH([1]GERAL!$G$3)+12*YEAR(E818)-12*YEAR([1]GERAL!$G$3)+1,0)</f>
        <v>13</v>
      </c>
      <c r="H818" s="11">
        <v>5.4112065505312934</v>
      </c>
      <c r="I818" s="11">
        <v>5.4503030778588135</v>
      </c>
      <c r="J818" s="11">
        <v>6.8272912012761173</v>
      </c>
      <c r="K818" s="11">
        <v>12.339630497615826</v>
      </c>
      <c r="L818" s="11">
        <v>17.587126854943776</v>
      </c>
      <c r="M818" s="11">
        <v>18.55869598922289</v>
      </c>
      <c r="N818" s="11">
        <v>20.124462944862735</v>
      </c>
      <c r="O818" s="11">
        <v>20.038440933135618</v>
      </c>
      <c r="P818" s="11">
        <v>19.015159524509251</v>
      </c>
      <c r="Q818" s="11">
        <v>18.064675115771891</v>
      </c>
      <c r="R818" s="11">
        <v>16.837736908573092</v>
      </c>
      <c r="S818" s="11">
        <v>9.0870356565186938</v>
      </c>
    </row>
    <row r="819" spans="1:19" x14ac:dyDescent="0.3">
      <c r="A819" s="4">
        <v>817</v>
      </c>
      <c r="B819" s="17" t="s">
        <v>839</v>
      </c>
      <c r="C819" s="17" t="s">
        <v>23</v>
      </c>
      <c r="D819" s="18">
        <v>1</v>
      </c>
      <c r="E819" s="19">
        <v>45778</v>
      </c>
      <c r="F819" s="20">
        <v>0</v>
      </c>
      <c r="G819" s="10">
        <f>IF(E819&gt;[1]GERAL!$G$3,MONTH(E819)-MONTH([1]GERAL!$G$3)+12*YEAR(E819)-12*YEAR([1]GERAL!$G$3)+1,0)</f>
        <v>5</v>
      </c>
      <c r="H819" s="11">
        <v>0</v>
      </c>
      <c r="I819" s="11">
        <v>0</v>
      </c>
      <c r="J819" s="11">
        <v>0</v>
      </c>
      <c r="K819" s="11">
        <v>0</v>
      </c>
      <c r="L819" s="11">
        <v>0</v>
      </c>
      <c r="M819" s="11">
        <v>0</v>
      </c>
      <c r="N819" s="11">
        <v>0</v>
      </c>
      <c r="O819" s="11">
        <v>0</v>
      </c>
      <c r="P819" s="11">
        <v>0</v>
      </c>
      <c r="Q819" s="11">
        <v>0</v>
      </c>
      <c r="R819" s="11">
        <v>0</v>
      </c>
      <c r="S819" s="11">
        <v>0</v>
      </c>
    </row>
    <row r="820" spans="1:19" x14ac:dyDescent="0.3">
      <c r="A820" s="4">
        <v>818</v>
      </c>
      <c r="B820" s="17" t="s">
        <v>840</v>
      </c>
      <c r="C820" s="17" t="s">
        <v>23</v>
      </c>
      <c r="D820" s="18">
        <v>1</v>
      </c>
      <c r="E820" s="19">
        <v>45778</v>
      </c>
      <c r="F820" s="20">
        <v>19.5</v>
      </c>
      <c r="G820" s="10">
        <f>IF(E820&gt;[1]GERAL!$G$3,MONTH(E820)-MONTH([1]GERAL!$G$3)+12*YEAR(E820)-12*YEAR([1]GERAL!$G$3)+1,0)</f>
        <v>5</v>
      </c>
      <c r="H820" s="11">
        <v>2.1983026611533378</v>
      </c>
      <c r="I820" s="11">
        <v>2.2141856253801433</v>
      </c>
      <c r="J820" s="11">
        <v>2.7735870505184228</v>
      </c>
      <c r="K820" s="11">
        <v>5.0129748896564283</v>
      </c>
      <c r="L820" s="11">
        <v>7.1447702848209094</v>
      </c>
      <c r="M820" s="11">
        <v>7.5394702456217981</v>
      </c>
      <c r="N820" s="11">
        <v>8.1755630713504868</v>
      </c>
      <c r="O820" s="11">
        <v>8.1406166290863435</v>
      </c>
      <c r="P820" s="11">
        <v>7.724908556831882</v>
      </c>
      <c r="Q820" s="11">
        <v>7.3387742657823312</v>
      </c>
      <c r="R820" s="11">
        <v>6.840330619107819</v>
      </c>
      <c r="S820" s="11">
        <v>3.6916082354607194</v>
      </c>
    </row>
    <row r="821" spans="1:19" x14ac:dyDescent="0.3">
      <c r="A821" s="4">
        <v>819</v>
      </c>
      <c r="B821" s="17" t="s">
        <v>841</v>
      </c>
      <c r="C821" s="17" t="s">
        <v>23</v>
      </c>
      <c r="D821" s="18">
        <v>1</v>
      </c>
      <c r="E821" s="19">
        <v>45572</v>
      </c>
      <c r="F821" s="20">
        <v>0</v>
      </c>
      <c r="G821" s="10">
        <f>IF(E821&gt;[1]GERAL!$G$3,MONTH(E821)-MONTH([1]GERAL!$G$3)+12*YEAR(E821)-12*YEAR([1]GERAL!$G$3)+1,0)</f>
        <v>0</v>
      </c>
      <c r="H821" s="11">
        <v>0</v>
      </c>
      <c r="I821" s="11">
        <v>0</v>
      </c>
      <c r="J821" s="11">
        <v>0</v>
      </c>
      <c r="K821" s="11">
        <v>0</v>
      </c>
      <c r="L821" s="11">
        <v>0</v>
      </c>
      <c r="M821" s="11">
        <v>0</v>
      </c>
      <c r="N821" s="11">
        <v>0</v>
      </c>
      <c r="O821" s="11">
        <v>0</v>
      </c>
      <c r="P821" s="11">
        <v>0</v>
      </c>
      <c r="Q821" s="11">
        <v>0</v>
      </c>
      <c r="R821" s="11">
        <v>0</v>
      </c>
      <c r="S821" s="11">
        <v>0</v>
      </c>
    </row>
    <row r="822" spans="1:19" x14ac:dyDescent="0.3">
      <c r="A822" s="4">
        <v>820</v>
      </c>
      <c r="B822" s="17" t="s">
        <v>842</v>
      </c>
      <c r="C822" s="17" t="s">
        <v>23</v>
      </c>
      <c r="D822" s="18">
        <v>1</v>
      </c>
      <c r="E822" s="19">
        <v>45572</v>
      </c>
      <c r="F822" s="20">
        <v>19.5</v>
      </c>
      <c r="G822" s="10">
        <f>IF(E822&gt;[1]GERAL!$G$3,MONTH(E822)-MONTH([1]GERAL!$G$3)+12*YEAR(E822)-12*YEAR([1]GERAL!$G$3)+1,0)</f>
        <v>0</v>
      </c>
      <c r="H822" s="11">
        <v>2.1983026611533378</v>
      </c>
      <c r="I822" s="11">
        <v>2.2141856253801433</v>
      </c>
      <c r="J822" s="11">
        <v>2.7735870505184228</v>
      </c>
      <c r="K822" s="11">
        <v>5.0129748896564283</v>
      </c>
      <c r="L822" s="11">
        <v>7.1447702848209094</v>
      </c>
      <c r="M822" s="11">
        <v>7.5394702456217981</v>
      </c>
      <c r="N822" s="11">
        <v>8.1755630713504868</v>
      </c>
      <c r="O822" s="11">
        <v>8.1406166290863435</v>
      </c>
      <c r="P822" s="11">
        <v>7.724908556831882</v>
      </c>
      <c r="Q822" s="11">
        <v>7.3387742657823312</v>
      </c>
      <c r="R822" s="11">
        <v>6.840330619107819</v>
      </c>
      <c r="S822" s="11">
        <v>3.6916082354607194</v>
      </c>
    </row>
    <row r="823" spans="1:19" x14ac:dyDescent="0.3">
      <c r="A823" s="4">
        <v>821</v>
      </c>
      <c r="B823" s="17" t="s">
        <v>843</v>
      </c>
      <c r="C823" s="17" t="s">
        <v>23</v>
      </c>
      <c r="D823" s="18">
        <v>1</v>
      </c>
      <c r="E823" s="19">
        <v>45748</v>
      </c>
      <c r="F823" s="20">
        <v>13.321167883211682</v>
      </c>
      <c r="G823" s="10">
        <f>IF(E823&gt;[1]GERAL!$G$3,MONTH(E823)-MONTH([1]GERAL!$G$3)+12*YEAR(E823)-12*YEAR([1]GERAL!$G$3)+1,0)</f>
        <v>4</v>
      </c>
      <c r="H823" s="11">
        <v>0.19625261059867186</v>
      </c>
      <c r="I823" s="11">
        <v>0.18836639269725958</v>
      </c>
      <c r="J823" s="11">
        <v>0.80547847812216333</v>
      </c>
      <c r="K823" s="11">
        <v>3.1303261744788018</v>
      </c>
      <c r="L823" s="11">
        <v>5.0746104708954123</v>
      </c>
      <c r="M823" s="11">
        <v>5.1828668166886933</v>
      </c>
      <c r="N823" s="11">
        <v>5.4024159314726603</v>
      </c>
      <c r="O823" s="11">
        <v>5.1610653177081476</v>
      </c>
      <c r="P823" s="11">
        <v>4.7618795752811165</v>
      </c>
      <c r="Q823" s="11">
        <v>3.9411297111897774</v>
      </c>
      <c r="R823" s="11">
        <v>2.6395794298650817</v>
      </c>
      <c r="S823" s="11">
        <v>0.99166444464928794</v>
      </c>
    </row>
    <row r="824" spans="1:19" x14ac:dyDescent="0.3">
      <c r="A824" s="4">
        <v>822</v>
      </c>
      <c r="B824" s="17" t="s">
        <v>844</v>
      </c>
      <c r="C824" s="17" t="s">
        <v>23</v>
      </c>
      <c r="D824" s="18">
        <v>1</v>
      </c>
      <c r="E824" s="19">
        <v>45748</v>
      </c>
      <c r="F824" s="20">
        <v>36.678832116788321</v>
      </c>
      <c r="G824" s="10">
        <f>IF(E824&gt;[1]GERAL!$G$3,MONTH(E824)-MONTH([1]GERAL!$G$3)+12*YEAR(E824)-12*YEAR([1]GERAL!$G$3)+1,0)</f>
        <v>4</v>
      </c>
      <c r="H824" s="11">
        <v>4.1349320128375524</v>
      </c>
      <c r="I824" s="11">
        <v>4.1648073245499599</v>
      </c>
      <c r="J824" s="11">
        <v>5.2170222455006829</v>
      </c>
      <c r="K824" s="11">
        <v>9.4292340709427496</v>
      </c>
      <c r="L824" s="11">
        <v>13.43906819435713</v>
      </c>
      <c r="M824" s="11">
        <v>14.181485301983731</v>
      </c>
      <c r="N824" s="11">
        <v>15.377954120732246</v>
      </c>
      <c r="O824" s="11">
        <v>15.312221059763758</v>
      </c>
      <c r="P824" s="11">
        <v>14.53028841402965</v>
      </c>
      <c r="Q824" s="11">
        <v>13.803983037827518</v>
      </c>
      <c r="R824" s="11">
        <v>12.866427610337558</v>
      </c>
      <c r="S824" s="11">
        <v>6.9437886517649687</v>
      </c>
    </row>
    <row r="825" spans="1:19" x14ac:dyDescent="0.3">
      <c r="A825" s="4">
        <v>823</v>
      </c>
      <c r="B825" s="17" t="s">
        <v>845</v>
      </c>
      <c r="C825" s="17" t="s">
        <v>23</v>
      </c>
      <c r="D825" s="18">
        <v>1</v>
      </c>
      <c r="E825" s="19">
        <v>45778</v>
      </c>
      <c r="F825" s="20">
        <v>0</v>
      </c>
      <c r="G825" s="10">
        <f>IF(E825&gt;[1]GERAL!$G$3,MONTH(E825)-MONTH([1]GERAL!$G$3)+12*YEAR(E825)-12*YEAR([1]GERAL!$G$3)+1,0)</f>
        <v>5</v>
      </c>
      <c r="H825" s="11">
        <v>0</v>
      </c>
      <c r="I825" s="11">
        <v>0</v>
      </c>
      <c r="J825" s="11">
        <v>0</v>
      </c>
      <c r="K825" s="11">
        <v>0</v>
      </c>
      <c r="L825" s="11">
        <v>0</v>
      </c>
      <c r="M825" s="11">
        <v>0</v>
      </c>
      <c r="N825" s="11">
        <v>0</v>
      </c>
      <c r="O825" s="11">
        <v>0</v>
      </c>
      <c r="P825" s="11">
        <v>0</v>
      </c>
      <c r="Q825" s="11">
        <v>0</v>
      </c>
      <c r="R825" s="11">
        <v>0</v>
      </c>
      <c r="S825" s="11">
        <v>0</v>
      </c>
    </row>
    <row r="826" spans="1:19" x14ac:dyDescent="0.3">
      <c r="A826" s="4">
        <v>824</v>
      </c>
      <c r="B826" s="17" t="s">
        <v>846</v>
      </c>
      <c r="C826" s="17" t="s">
        <v>23</v>
      </c>
      <c r="D826" s="18">
        <v>1</v>
      </c>
      <c r="E826" s="19">
        <v>45778</v>
      </c>
      <c r="F826" s="20">
        <v>30</v>
      </c>
      <c r="G826" s="10">
        <f>IF(E826&gt;[1]GERAL!$G$3,MONTH(E826)-MONTH([1]GERAL!$G$3)+12*YEAR(E826)-12*YEAR([1]GERAL!$G$3)+1,0)</f>
        <v>5</v>
      </c>
      <c r="H826" s="11">
        <v>3.3820040940820579</v>
      </c>
      <c r="I826" s="11">
        <v>3.4064394236617588</v>
      </c>
      <c r="J826" s="11">
        <v>4.267057000797573</v>
      </c>
      <c r="K826" s="11">
        <v>7.7122690610098905</v>
      </c>
      <c r="L826" s="11">
        <v>10.991954284339862</v>
      </c>
      <c r="M826" s="11">
        <v>11.599184993264306</v>
      </c>
      <c r="N826" s="11">
        <v>12.57778934053921</v>
      </c>
      <c r="O826" s="11">
        <v>12.52402558320976</v>
      </c>
      <c r="P826" s="11">
        <v>11.884474702818281</v>
      </c>
      <c r="Q826" s="11">
        <v>11.290421947357434</v>
      </c>
      <c r="R826" s="11">
        <v>10.523585567858182</v>
      </c>
      <c r="S826" s="11">
        <v>5.6793972853241836</v>
      </c>
    </row>
    <row r="827" spans="1:19" x14ac:dyDescent="0.3">
      <c r="A827" s="4">
        <v>825</v>
      </c>
      <c r="B827" s="17" t="s">
        <v>847</v>
      </c>
      <c r="C827" s="17" t="s">
        <v>23</v>
      </c>
      <c r="D827" s="18">
        <v>2</v>
      </c>
      <c r="E827" s="19">
        <v>45541</v>
      </c>
      <c r="F827" s="20">
        <v>0</v>
      </c>
      <c r="G827" s="10">
        <f>IF(E827&gt;[1]GERAL!$G$3,MONTH(E827)-MONTH([1]GERAL!$G$3)+12*YEAR(E827)-12*YEAR([1]GERAL!$G$3)+1,0)</f>
        <v>0</v>
      </c>
      <c r="H827" s="11">
        <v>0</v>
      </c>
      <c r="I827" s="11">
        <v>0</v>
      </c>
      <c r="J827" s="11">
        <v>0</v>
      </c>
      <c r="K827" s="11">
        <v>0</v>
      </c>
      <c r="L827" s="11">
        <v>0</v>
      </c>
      <c r="M827" s="11">
        <v>0</v>
      </c>
      <c r="N827" s="11">
        <v>0</v>
      </c>
      <c r="O827" s="11">
        <v>0</v>
      </c>
      <c r="P827" s="11">
        <v>0</v>
      </c>
      <c r="Q827" s="11">
        <v>0</v>
      </c>
      <c r="R827" s="11">
        <v>0</v>
      </c>
      <c r="S827" s="11">
        <v>0</v>
      </c>
    </row>
    <row r="828" spans="1:19" x14ac:dyDescent="0.3">
      <c r="A828" s="4">
        <v>826</v>
      </c>
      <c r="B828" s="17" t="s">
        <v>848</v>
      </c>
      <c r="C828" s="17" t="s">
        <v>23</v>
      </c>
      <c r="D828" s="18">
        <v>2</v>
      </c>
      <c r="E828" s="19">
        <v>45541</v>
      </c>
      <c r="F828" s="20">
        <v>2.625</v>
      </c>
      <c r="G828" s="10">
        <f>IF(E828&gt;[1]GERAL!$G$3,MONTH(E828)-MONTH([1]GERAL!$G$3)+12*YEAR(E828)-12*YEAR([1]GERAL!$G$3)+1,0)</f>
        <v>0</v>
      </c>
      <c r="H828" s="11">
        <v>0.78326335246392886</v>
      </c>
      <c r="I828" s="11">
        <v>0.814738095140628</v>
      </c>
      <c r="J828" s="11">
        <v>0.82661334075477311</v>
      </c>
      <c r="K828" s="11">
        <v>1.0149221372481994</v>
      </c>
      <c r="L828" s="11">
        <v>1.0997138443229948</v>
      </c>
      <c r="M828" s="11">
        <v>1.0164566567985855</v>
      </c>
      <c r="N828" s="11">
        <v>1.069718112073901</v>
      </c>
      <c r="O828" s="11">
        <v>1.1092441251000051</v>
      </c>
      <c r="P828" s="11">
        <v>1.087963391354513</v>
      </c>
      <c r="Q828" s="11">
        <v>1.0815647943605899</v>
      </c>
      <c r="R828" s="11">
        <v>0.95730802380224556</v>
      </c>
      <c r="S828" s="11">
        <v>0.78650591681268045</v>
      </c>
    </row>
    <row r="829" spans="1:19" x14ac:dyDescent="0.3">
      <c r="A829" s="4">
        <v>827</v>
      </c>
      <c r="B829" s="17" t="s">
        <v>849</v>
      </c>
      <c r="C829" s="17" t="s">
        <v>23</v>
      </c>
      <c r="D829" s="18">
        <v>4</v>
      </c>
      <c r="E829" s="19">
        <v>45563</v>
      </c>
      <c r="F829" s="20">
        <v>0</v>
      </c>
      <c r="G829" s="10">
        <f>IF(E829&gt;[1]GERAL!$G$3,MONTH(E829)-MONTH([1]GERAL!$G$3)+12*YEAR(E829)-12*YEAR([1]GERAL!$G$3)+1,0)</f>
        <v>0</v>
      </c>
      <c r="H829" s="11">
        <v>0</v>
      </c>
      <c r="I829" s="11">
        <v>0</v>
      </c>
      <c r="J829" s="11">
        <v>0</v>
      </c>
      <c r="K829" s="11">
        <v>0</v>
      </c>
      <c r="L829" s="11">
        <v>0</v>
      </c>
      <c r="M829" s="11">
        <v>0</v>
      </c>
      <c r="N829" s="11">
        <v>0</v>
      </c>
      <c r="O829" s="11">
        <v>0</v>
      </c>
      <c r="P829" s="11">
        <v>0</v>
      </c>
      <c r="Q829" s="11">
        <v>0</v>
      </c>
      <c r="R829" s="11">
        <v>0</v>
      </c>
      <c r="S829" s="11">
        <v>0</v>
      </c>
    </row>
    <row r="830" spans="1:19" x14ac:dyDescent="0.3">
      <c r="A830" s="4">
        <v>828</v>
      </c>
      <c r="B830" s="17" t="s">
        <v>850</v>
      </c>
      <c r="C830" s="17" t="s">
        <v>23</v>
      </c>
      <c r="D830" s="18">
        <v>4</v>
      </c>
      <c r="E830" s="19">
        <v>45563</v>
      </c>
      <c r="F830" s="20">
        <v>1.141</v>
      </c>
      <c r="G830" s="10">
        <f>IF(E830&gt;[1]GERAL!$G$3,MONTH(E830)-MONTH([1]GERAL!$G$3)+12*YEAR(E830)-12*YEAR([1]GERAL!$G$3)+1,0)</f>
        <v>0</v>
      </c>
      <c r="H830" s="11">
        <v>0.28485980220189849</v>
      </c>
      <c r="I830" s="11">
        <v>0.29482127344474407</v>
      </c>
      <c r="J830" s="11">
        <v>0.27634258605668127</v>
      </c>
      <c r="K830" s="11">
        <v>0.24514373704673076</v>
      </c>
      <c r="L830" s="11">
        <v>0.24134685416873813</v>
      </c>
      <c r="M830" s="11">
        <v>0.2855076383122101</v>
      </c>
      <c r="N830" s="11">
        <v>0.34717594225126275</v>
      </c>
      <c r="O830" s="11">
        <v>0.37279503407067954</v>
      </c>
      <c r="P830" s="11">
        <v>0.32639744581694441</v>
      </c>
      <c r="Q830" s="11">
        <v>0.34522317230257482</v>
      </c>
      <c r="R830" s="11">
        <v>0.32161773527383275</v>
      </c>
      <c r="S830" s="11">
        <v>0.30394828385740164</v>
      </c>
    </row>
    <row r="831" spans="1:19" x14ac:dyDescent="0.3">
      <c r="A831" s="4">
        <v>829</v>
      </c>
      <c r="B831" s="17" t="s">
        <v>851</v>
      </c>
      <c r="C831" s="17" t="s">
        <v>23</v>
      </c>
      <c r="D831" s="18">
        <v>1</v>
      </c>
      <c r="E831" s="19">
        <v>46054</v>
      </c>
      <c r="F831" s="20">
        <v>18.196202531645568</v>
      </c>
      <c r="G831" s="10">
        <f>IF(E831&gt;[1]GERAL!$G$3,MONTH(E831)-MONTH([1]GERAL!$G$3)+12*YEAR(E831)-12*YEAR([1]GERAL!$G$3)+1,0)</f>
        <v>14</v>
      </c>
      <c r="H831" s="11">
        <v>0.2680735113561708</v>
      </c>
      <c r="I831" s="11">
        <v>0.25730124128189041</v>
      </c>
      <c r="J831" s="11">
        <v>1.1002525943137402</v>
      </c>
      <c r="K831" s="11">
        <v>4.2759050527929174</v>
      </c>
      <c r="L831" s="11">
        <v>6.9317225566982135</v>
      </c>
      <c r="M831" s="11">
        <v>7.0795965577362869</v>
      </c>
      <c r="N831" s="11">
        <v>7.3794921970133291</v>
      </c>
      <c r="O831" s="11">
        <v>7.0498165493750511</v>
      </c>
      <c r="P831" s="11">
        <v>6.5045441918288498</v>
      </c>
      <c r="Q831" s="11">
        <v>5.3834314721514582</v>
      </c>
      <c r="R831" s="11">
        <v>3.605563890889921</v>
      </c>
      <c r="S831" s="11">
        <v>1.3545754573824802</v>
      </c>
    </row>
    <row r="832" spans="1:19" x14ac:dyDescent="0.3">
      <c r="A832" s="4">
        <v>830</v>
      </c>
      <c r="B832" s="17" t="s">
        <v>852</v>
      </c>
      <c r="C832" s="17" t="s">
        <v>23</v>
      </c>
      <c r="D832" s="18">
        <v>1</v>
      </c>
      <c r="E832" s="19">
        <v>46054</v>
      </c>
      <c r="F832" s="20">
        <v>6.8037974683544302</v>
      </c>
      <c r="G832" s="10">
        <f>IF(E832&gt;[1]GERAL!$G$3,MONTH(E832)-MONTH([1]GERAL!$G$3)+12*YEAR(E832)-12*YEAR([1]GERAL!$G$3)+1,0)</f>
        <v>14</v>
      </c>
      <c r="H832" s="11">
        <v>0.76701569644266088</v>
      </c>
      <c r="I832" s="11">
        <v>0.7725574642270866</v>
      </c>
      <c r="J832" s="11">
        <v>0.96773972064501923</v>
      </c>
      <c r="K832" s="11">
        <v>1.7490905570855764</v>
      </c>
      <c r="L832" s="11">
        <v>2.4929010244019727</v>
      </c>
      <c r="M832" s="11">
        <v>2.6306168497382125</v>
      </c>
      <c r="N832" s="11">
        <v>2.8525577090885337</v>
      </c>
      <c r="O832" s="11">
        <v>2.8403644518882896</v>
      </c>
      <c r="P832" s="11">
        <v>2.6953186298585763</v>
      </c>
      <c r="Q832" s="11">
        <v>2.5605914754027932</v>
      </c>
      <c r="R832" s="11">
        <v>2.3866781614868242</v>
      </c>
      <c r="S832" s="11">
        <v>1.2880489623889233</v>
      </c>
    </row>
    <row r="833" spans="1:19" x14ac:dyDescent="0.3">
      <c r="A833" s="4">
        <v>831</v>
      </c>
      <c r="B833" s="17" t="s">
        <v>853</v>
      </c>
      <c r="C833" s="17" t="s">
        <v>23</v>
      </c>
      <c r="D833" s="18">
        <v>1</v>
      </c>
      <c r="E833" s="19">
        <v>45584</v>
      </c>
      <c r="F833" s="20">
        <v>13.722033898305085</v>
      </c>
      <c r="G833" s="10">
        <f>IF(E833&gt;[1]GERAL!$G$3,MONTH(E833)-MONTH([1]GERAL!$G$3)+12*YEAR(E833)-12*YEAR([1]GERAL!$G$3)+1,0)</f>
        <v>0</v>
      </c>
      <c r="H833" s="11">
        <v>0.20215832417064131</v>
      </c>
      <c r="I833" s="11">
        <v>0.19403479098486262</v>
      </c>
      <c r="J833" s="11">
        <v>0.82971726488614217</v>
      </c>
      <c r="K833" s="11">
        <v>3.2245252259814361</v>
      </c>
      <c r="L833" s="11">
        <v>5.2273177181468187</v>
      </c>
      <c r="M833" s="11">
        <v>5.33883175803473</v>
      </c>
      <c r="N833" s="11">
        <v>5.5649876342927911</v>
      </c>
      <c r="O833" s="11">
        <v>5.3163741994582088</v>
      </c>
      <c r="P833" s="11">
        <v>4.9051759969186897</v>
      </c>
      <c r="Q833" s="11">
        <v>4.0597277932905156</v>
      </c>
      <c r="R833" s="11">
        <v>2.719010730247239</v>
      </c>
      <c r="S833" s="11">
        <v>1.0215060154275799</v>
      </c>
    </row>
    <row r="834" spans="1:19" x14ac:dyDescent="0.3">
      <c r="A834" s="4">
        <v>832</v>
      </c>
      <c r="B834" s="17" t="s">
        <v>854</v>
      </c>
      <c r="C834" s="17" t="s">
        <v>23</v>
      </c>
      <c r="D834" s="18">
        <v>1</v>
      </c>
      <c r="E834" s="19">
        <v>45584</v>
      </c>
      <c r="F834" s="20">
        <v>21.477966101694918</v>
      </c>
      <c r="G834" s="10">
        <f>IF(E834&gt;[1]GERAL!$G$3,MONTH(E834)-MONTH([1]GERAL!$G$3)+12*YEAR(E834)-12*YEAR([1]GERAL!$G$3)+1,0)</f>
        <v>0</v>
      </c>
      <c r="H834" s="11">
        <v>2.4212856429495959</v>
      </c>
      <c r="I834" s="11">
        <v>2.4387796822961474</v>
      </c>
      <c r="J834" s="11">
        <v>3.0549235205710086</v>
      </c>
      <c r="K834" s="11">
        <v>5.5214617819840308</v>
      </c>
      <c r="L834" s="11">
        <v>7.8694940503477255</v>
      </c>
      <c r="M834" s="11">
        <v>8.3042300697539719</v>
      </c>
      <c r="N834" s="11">
        <v>9.0048444363453601</v>
      </c>
      <c r="O834" s="11">
        <v>8.9663532310979726</v>
      </c>
      <c r="P834" s="11">
        <v>8.5084781601193935</v>
      </c>
      <c r="Q834" s="11">
        <v>8.0831766619725087</v>
      </c>
      <c r="R834" s="11">
        <v>7.5341738031581302</v>
      </c>
      <c r="S834" s="11">
        <v>4.066063412408365</v>
      </c>
    </row>
    <row r="835" spans="1:19" x14ac:dyDescent="0.3">
      <c r="A835" s="4">
        <v>833</v>
      </c>
      <c r="B835" s="17" t="s">
        <v>855</v>
      </c>
      <c r="C835" s="17" t="s">
        <v>23</v>
      </c>
      <c r="D835" s="18">
        <v>1</v>
      </c>
      <c r="E835" s="19">
        <v>45419</v>
      </c>
      <c r="F835" s="20">
        <v>17.68292682926829</v>
      </c>
      <c r="G835" s="10">
        <f>IF(E835&gt;[1]GERAL!$G$3,MONTH(E835)-MONTH([1]GERAL!$G$3)+12*YEAR(E835)-12*YEAR([1]GERAL!$G$3)+1,0)</f>
        <v>0</v>
      </c>
      <c r="H835" s="11">
        <v>0.26051173468376976</v>
      </c>
      <c r="I835" s="11">
        <v>0.25004332715877448</v>
      </c>
      <c r="J835" s="11">
        <v>1.0692168371464597</v>
      </c>
      <c r="K835" s="11">
        <v>4.1552909760121199</v>
      </c>
      <c r="L835" s="11">
        <v>6.7361935853215718</v>
      </c>
      <c r="M835" s="11">
        <v>6.8798963791193346</v>
      </c>
      <c r="N835" s="11">
        <v>7.1713326079989548</v>
      </c>
      <c r="O835" s="11">
        <v>6.8509564006864228</v>
      </c>
      <c r="P835" s="11">
        <v>6.3210650025365407</v>
      </c>
      <c r="Q835" s="11">
        <v>5.2315764592572602</v>
      </c>
      <c r="R835" s="11">
        <v>3.5038586952402158</v>
      </c>
      <c r="S835" s="11">
        <v>1.3163657997299096</v>
      </c>
    </row>
    <row r="836" spans="1:19" x14ac:dyDescent="0.3">
      <c r="A836" s="4">
        <v>834</v>
      </c>
      <c r="B836" s="17" t="s">
        <v>856</v>
      </c>
      <c r="C836" s="17" t="s">
        <v>23</v>
      </c>
      <c r="D836" s="18">
        <v>1</v>
      </c>
      <c r="E836" s="19">
        <v>45419</v>
      </c>
      <c r="F836" s="20">
        <v>7.3170731707317112</v>
      </c>
      <c r="G836" s="10">
        <f>IF(E836&gt;[1]GERAL!$G$3,MONTH(E836)-MONTH([1]GERAL!$G$3)+12*YEAR(E836)-12*YEAR([1]GERAL!$G$3)+1,0)</f>
        <v>0</v>
      </c>
      <c r="H836" s="11">
        <v>0.82487904733708772</v>
      </c>
      <c r="I836" s="11">
        <v>0.83083888381994153</v>
      </c>
      <c r="J836" s="11">
        <v>1.0407456099506283</v>
      </c>
      <c r="K836" s="11">
        <v>1.8810412343926572</v>
      </c>
      <c r="L836" s="11">
        <v>2.6809644595950894</v>
      </c>
      <c r="M836" s="11">
        <v>2.8290695105522712</v>
      </c>
      <c r="N836" s="11">
        <v>3.0677534976924918</v>
      </c>
      <c r="O836" s="11">
        <v>3.0546403861487237</v>
      </c>
      <c r="P836" s="11">
        <v>2.8986523665410457</v>
      </c>
      <c r="Q836" s="11">
        <v>2.7537614505749852</v>
      </c>
      <c r="R836" s="11">
        <v>2.566728187282485</v>
      </c>
      <c r="S836" s="11">
        <v>1.3852188500790699</v>
      </c>
    </row>
    <row r="837" spans="1:19" x14ac:dyDescent="0.3">
      <c r="A837" s="4">
        <v>835</v>
      </c>
      <c r="B837" s="17" t="s">
        <v>857</v>
      </c>
      <c r="C837" s="17" t="s">
        <v>23</v>
      </c>
      <c r="D837" s="18">
        <v>1</v>
      </c>
      <c r="E837" s="19">
        <v>45493</v>
      </c>
      <c r="F837" s="20">
        <v>0</v>
      </c>
      <c r="G837" s="10">
        <f>IF(E837&gt;[1]GERAL!$G$3,MONTH(E837)-MONTH([1]GERAL!$G$3)+12*YEAR(E837)-12*YEAR([1]GERAL!$G$3)+1,0)</f>
        <v>0</v>
      </c>
      <c r="H837" s="11">
        <v>0</v>
      </c>
      <c r="I837" s="11">
        <v>0</v>
      </c>
      <c r="J837" s="11">
        <v>0</v>
      </c>
      <c r="K837" s="11">
        <v>0</v>
      </c>
      <c r="L837" s="11">
        <v>0</v>
      </c>
      <c r="M837" s="11">
        <v>0</v>
      </c>
      <c r="N837" s="11">
        <v>0</v>
      </c>
      <c r="O837" s="11">
        <v>0</v>
      </c>
      <c r="P837" s="11">
        <v>0</v>
      </c>
      <c r="Q837" s="11">
        <v>0</v>
      </c>
      <c r="R837" s="11">
        <v>0</v>
      </c>
      <c r="S837" s="11">
        <v>0</v>
      </c>
    </row>
    <row r="838" spans="1:19" x14ac:dyDescent="0.3">
      <c r="A838" s="4">
        <v>836</v>
      </c>
      <c r="B838" s="17" t="s">
        <v>858</v>
      </c>
      <c r="C838" s="17" t="s">
        <v>23</v>
      </c>
      <c r="D838" s="18">
        <v>1</v>
      </c>
      <c r="E838" s="19">
        <v>45493</v>
      </c>
      <c r="F838" s="20">
        <v>80</v>
      </c>
      <c r="G838" s="10">
        <f>IF(E838&gt;[1]GERAL!$G$3,MONTH(E838)-MONTH([1]GERAL!$G$3)+12*YEAR(E838)-12*YEAR([1]GERAL!$G$3)+1,0)</f>
        <v>0</v>
      </c>
      <c r="H838" s="11">
        <v>9.0186775842188212</v>
      </c>
      <c r="I838" s="11">
        <v>9.0838384630980222</v>
      </c>
      <c r="J838" s="11">
        <v>11.378818668793528</v>
      </c>
      <c r="K838" s="11">
        <v>20.566050829359707</v>
      </c>
      <c r="L838" s="11">
        <v>29.311878091572964</v>
      </c>
      <c r="M838" s="11">
        <v>30.931159982038146</v>
      </c>
      <c r="N838" s="11">
        <v>33.540771574771227</v>
      </c>
      <c r="O838" s="11">
        <v>33.397401555226025</v>
      </c>
      <c r="P838" s="11">
        <v>31.691932540848747</v>
      </c>
      <c r="Q838" s="11">
        <v>30.107791859619823</v>
      </c>
      <c r="R838" s="11">
        <v>28.06289484762182</v>
      </c>
      <c r="S838" s="11">
        <v>15.145059427531155</v>
      </c>
    </row>
    <row r="839" spans="1:19" x14ac:dyDescent="0.3">
      <c r="A839" s="4">
        <v>837</v>
      </c>
      <c r="B839" s="17" t="s">
        <v>859</v>
      </c>
      <c r="C839" s="17" t="s">
        <v>23</v>
      </c>
      <c r="D839" s="18">
        <v>1</v>
      </c>
      <c r="E839" s="19">
        <v>46204</v>
      </c>
      <c r="F839" s="20">
        <v>0</v>
      </c>
      <c r="G839" s="10">
        <f>IF(E839&gt;[1]GERAL!$G$3,MONTH(E839)-MONTH([1]GERAL!$G$3)+12*YEAR(E839)-12*YEAR([1]GERAL!$G$3)+1,0)</f>
        <v>19</v>
      </c>
      <c r="H839" s="11">
        <v>0</v>
      </c>
      <c r="I839" s="11">
        <v>0</v>
      </c>
      <c r="J839" s="11">
        <v>0</v>
      </c>
      <c r="K839" s="11">
        <v>0</v>
      </c>
      <c r="L839" s="11">
        <v>0</v>
      </c>
      <c r="M839" s="11">
        <v>0</v>
      </c>
      <c r="N839" s="11">
        <v>0</v>
      </c>
      <c r="O839" s="11">
        <v>0</v>
      </c>
      <c r="P839" s="11">
        <v>0</v>
      </c>
      <c r="Q839" s="11">
        <v>0</v>
      </c>
      <c r="R839" s="11">
        <v>0</v>
      </c>
      <c r="S839" s="11">
        <v>0</v>
      </c>
    </row>
    <row r="840" spans="1:19" x14ac:dyDescent="0.3">
      <c r="A840" s="4">
        <v>838</v>
      </c>
      <c r="B840" s="17" t="s">
        <v>860</v>
      </c>
      <c r="C840" s="17" t="s">
        <v>23</v>
      </c>
      <c r="D840" s="18">
        <v>1</v>
      </c>
      <c r="E840" s="19">
        <v>46204</v>
      </c>
      <c r="F840" s="20">
        <v>30</v>
      </c>
      <c r="G840" s="10">
        <f>IF(E840&gt;[1]GERAL!$G$3,MONTH(E840)-MONTH([1]GERAL!$G$3)+12*YEAR(E840)-12*YEAR([1]GERAL!$G$3)+1,0)</f>
        <v>19</v>
      </c>
      <c r="H840" s="11">
        <v>3.3820040940820579</v>
      </c>
      <c r="I840" s="11">
        <v>3.4064394236617588</v>
      </c>
      <c r="J840" s="11">
        <v>4.267057000797573</v>
      </c>
      <c r="K840" s="11">
        <v>7.7122690610098905</v>
      </c>
      <c r="L840" s="11">
        <v>10.991954284339862</v>
      </c>
      <c r="M840" s="11">
        <v>11.599184993264306</v>
      </c>
      <c r="N840" s="11">
        <v>12.57778934053921</v>
      </c>
      <c r="O840" s="11">
        <v>12.52402558320976</v>
      </c>
      <c r="P840" s="11">
        <v>11.884474702818281</v>
      </c>
      <c r="Q840" s="11">
        <v>11.290421947357434</v>
      </c>
      <c r="R840" s="11">
        <v>10.523585567858182</v>
      </c>
      <c r="S840" s="11">
        <v>5.6793972853241836</v>
      </c>
    </row>
    <row r="841" spans="1:19" x14ac:dyDescent="0.3">
      <c r="A841" s="4">
        <v>839</v>
      </c>
      <c r="B841" s="17" t="s">
        <v>861</v>
      </c>
      <c r="C841" s="17" t="s">
        <v>23</v>
      </c>
      <c r="D841" s="18">
        <v>1</v>
      </c>
      <c r="E841" s="19">
        <v>46204</v>
      </c>
      <c r="F841" s="20">
        <v>0</v>
      </c>
      <c r="G841" s="10">
        <f>IF(E841&gt;[1]GERAL!$G$3,MONTH(E841)-MONTH([1]GERAL!$G$3)+12*YEAR(E841)-12*YEAR([1]GERAL!$G$3)+1,0)</f>
        <v>19</v>
      </c>
      <c r="H841" s="11">
        <v>0</v>
      </c>
      <c r="I841" s="11">
        <v>0</v>
      </c>
      <c r="J841" s="11">
        <v>0</v>
      </c>
      <c r="K841" s="11">
        <v>0</v>
      </c>
      <c r="L841" s="11">
        <v>0</v>
      </c>
      <c r="M841" s="11">
        <v>0</v>
      </c>
      <c r="N841" s="11">
        <v>0</v>
      </c>
      <c r="O841" s="11">
        <v>0</v>
      </c>
      <c r="P841" s="11">
        <v>0</v>
      </c>
      <c r="Q841" s="11">
        <v>0</v>
      </c>
      <c r="R841" s="11">
        <v>0</v>
      </c>
      <c r="S841" s="11">
        <v>0</v>
      </c>
    </row>
    <row r="842" spans="1:19" x14ac:dyDescent="0.3">
      <c r="A842" s="4">
        <v>840</v>
      </c>
      <c r="B842" s="17" t="s">
        <v>862</v>
      </c>
      <c r="C842" s="17" t="s">
        <v>23</v>
      </c>
      <c r="D842" s="18">
        <v>1</v>
      </c>
      <c r="E842" s="19">
        <v>46204</v>
      </c>
      <c r="F842" s="20">
        <v>8.25</v>
      </c>
      <c r="G842" s="10">
        <f>IF(E842&gt;[1]GERAL!$G$3,MONTH(E842)-MONTH([1]GERAL!$G$3)+12*YEAR(E842)-12*YEAR([1]GERAL!$G$3)+1,0)</f>
        <v>19</v>
      </c>
      <c r="H842" s="11">
        <v>0.930051125872566</v>
      </c>
      <c r="I842" s="11">
        <v>0.93677084150698364</v>
      </c>
      <c r="J842" s="11">
        <v>1.1734406752193327</v>
      </c>
      <c r="K842" s="11">
        <v>2.12087399177772</v>
      </c>
      <c r="L842" s="11">
        <v>3.0227874281934617</v>
      </c>
      <c r="M842" s="11">
        <v>3.189775873147684</v>
      </c>
      <c r="N842" s="11">
        <v>3.4588920686482827</v>
      </c>
      <c r="O842" s="11">
        <v>3.4441070353826841</v>
      </c>
      <c r="P842" s="11">
        <v>3.2682305432750272</v>
      </c>
      <c r="Q842" s="11">
        <v>3.104866035523294</v>
      </c>
      <c r="R842" s="11">
        <v>2.8939860311609999</v>
      </c>
      <c r="S842" s="11">
        <v>1.5618342534641505</v>
      </c>
    </row>
    <row r="843" spans="1:19" x14ac:dyDescent="0.3">
      <c r="A843" s="4">
        <v>841</v>
      </c>
      <c r="B843" s="17" t="s">
        <v>863</v>
      </c>
      <c r="C843" s="17" t="s">
        <v>23</v>
      </c>
      <c r="D843" s="18">
        <v>1</v>
      </c>
      <c r="E843" s="19">
        <v>45440</v>
      </c>
      <c r="F843" s="20">
        <v>0</v>
      </c>
      <c r="G843" s="10">
        <f>IF(E843&gt;[1]GERAL!$G$3,MONTH(E843)-MONTH([1]GERAL!$G$3)+12*YEAR(E843)-12*YEAR([1]GERAL!$G$3)+1,0)</f>
        <v>0</v>
      </c>
      <c r="H843" s="11">
        <v>0</v>
      </c>
      <c r="I843" s="11">
        <v>0</v>
      </c>
      <c r="J843" s="11">
        <v>0</v>
      </c>
      <c r="K843" s="11">
        <v>0</v>
      </c>
      <c r="L843" s="11">
        <v>0</v>
      </c>
      <c r="M843" s="11">
        <v>0</v>
      </c>
      <c r="N843" s="11">
        <v>0</v>
      </c>
      <c r="O843" s="11">
        <v>0</v>
      </c>
      <c r="P843" s="11">
        <v>0</v>
      </c>
      <c r="Q843" s="11">
        <v>0</v>
      </c>
      <c r="R843" s="11">
        <v>0</v>
      </c>
      <c r="S843" s="11">
        <v>0</v>
      </c>
    </row>
    <row r="844" spans="1:19" x14ac:dyDescent="0.3">
      <c r="A844" s="4">
        <v>842</v>
      </c>
      <c r="B844" s="17" t="s">
        <v>864</v>
      </c>
      <c r="C844" s="17" t="s">
        <v>23</v>
      </c>
      <c r="D844" s="18">
        <v>1</v>
      </c>
      <c r="E844" s="19">
        <v>45440</v>
      </c>
      <c r="F844" s="20">
        <v>2</v>
      </c>
      <c r="G844" s="10">
        <f>IF(E844&gt;[1]GERAL!$G$3,MONTH(E844)-MONTH([1]GERAL!$G$3)+12*YEAR(E844)-12*YEAR([1]GERAL!$G$3)+1,0)</f>
        <v>0</v>
      </c>
      <c r="H844" s="11">
        <v>0.22546693960547054</v>
      </c>
      <c r="I844" s="11">
        <v>0.22709596157745057</v>
      </c>
      <c r="J844" s="11">
        <v>0.28447046671983822</v>
      </c>
      <c r="K844" s="11">
        <v>0.51415127073399269</v>
      </c>
      <c r="L844" s="11">
        <v>0.73279695228932407</v>
      </c>
      <c r="M844" s="11">
        <v>0.77327899955095369</v>
      </c>
      <c r="N844" s="11">
        <v>0.83851928936928066</v>
      </c>
      <c r="O844" s="11">
        <v>0.83493503888065068</v>
      </c>
      <c r="P844" s="11">
        <v>0.79229831352121871</v>
      </c>
      <c r="Q844" s="11">
        <v>0.75269479649049553</v>
      </c>
      <c r="R844" s="11">
        <v>0.7015723711905455</v>
      </c>
      <c r="S844" s="11">
        <v>0.37862648568827889</v>
      </c>
    </row>
    <row r="845" spans="1:19" x14ac:dyDescent="0.3">
      <c r="A845" s="4">
        <v>843</v>
      </c>
      <c r="B845" s="17" t="s">
        <v>865</v>
      </c>
      <c r="C845" s="17" t="s">
        <v>23</v>
      </c>
      <c r="D845" s="18">
        <v>1</v>
      </c>
      <c r="E845" s="19">
        <v>45748</v>
      </c>
      <c r="F845" s="20">
        <v>0</v>
      </c>
      <c r="G845" s="10">
        <f>IF(E845&gt;[1]GERAL!$G$3,MONTH(E845)-MONTH([1]GERAL!$G$3)+12*YEAR(E845)-12*YEAR([1]GERAL!$G$3)+1,0)</f>
        <v>4</v>
      </c>
      <c r="H845" s="11">
        <v>0</v>
      </c>
      <c r="I845" s="11">
        <v>0</v>
      </c>
      <c r="J845" s="11">
        <v>0</v>
      </c>
      <c r="K845" s="11">
        <v>0</v>
      </c>
      <c r="L845" s="11">
        <v>0</v>
      </c>
      <c r="M845" s="11">
        <v>0</v>
      </c>
      <c r="N845" s="11">
        <v>0</v>
      </c>
      <c r="O845" s="11">
        <v>0</v>
      </c>
      <c r="P845" s="11">
        <v>0</v>
      </c>
      <c r="Q845" s="11">
        <v>0</v>
      </c>
      <c r="R845" s="11">
        <v>0</v>
      </c>
      <c r="S845" s="11">
        <v>0</v>
      </c>
    </row>
    <row r="846" spans="1:19" x14ac:dyDescent="0.3">
      <c r="A846" s="4">
        <v>844</v>
      </c>
      <c r="B846" s="17" t="s">
        <v>866</v>
      </c>
      <c r="C846" s="17" t="s">
        <v>23</v>
      </c>
      <c r="D846" s="18">
        <v>1</v>
      </c>
      <c r="E846" s="19">
        <v>45748</v>
      </c>
      <c r="F846" s="20">
        <v>8.4659999999999993</v>
      </c>
      <c r="G846" s="10">
        <f>IF(E846&gt;[1]GERAL!$G$3,MONTH(E846)-MONTH([1]GERAL!$G$3)+12*YEAR(E846)-12*YEAR([1]GERAL!$G$3)+1,0)</f>
        <v>4</v>
      </c>
      <c r="H846" s="11">
        <v>0.95440155534995674</v>
      </c>
      <c r="I846" s="11">
        <v>0.96129720535734819</v>
      </c>
      <c r="J846" s="11">
        <v>1.2041634856250751</v>
      </c>
      <c r="K846" s="11">
        <v>2.1764023290169909</v>
      </c>
      <c r="L846" s="11">
        <v>3.1019294990407085</v>
      </c>
      <c r="M846" s="11">
        <v>3.2732900050991867</v>
      </c>
      <c r="N846" s="11">
        <v>3.5494521519001649</v>
      </c>
      <c r="O846" s="11">
        <v>3.5342800195817938</v>
      </c>
      <c r="P846" s="11">
        <v>3.3537987611353186</v>
      </c>
      <c r="Q846" s="11">
        <v>3.1861570735442672</v>
      </c>
      <c r="R846" s="11">
        <v>2.9697558472495786</v>
      </c>
      <c r="S846" s="11">
        <v>1.6027259139184844</v>
      </c>
    </row>
    <row r="847" spans="1:19" x14ac:dyDescent="0.3">
      <c r="A847" s="4">
        <v>845</v>
      </c>
      <c r="B847" s="17" t="s">
        <v>867</v>
      </c>
      <c r="C847" s="17" t="s">
        <v>23</v>
      </c>
      <c r="D847" s="18">
        <v>3</v>
      </c>
      <c r="E847" s="19">
        <v>45432</v>
      </c>
      <c r="F847" s="20">
        <v>0</v>
      </c>
      <c r="G847" s="10">
        <f>IF(E847&gt;[1]GERAL!$G$3,MONTH(E847)-MONTH([1]GERAL!$G$3)+12*YEAR(E847)-12*YEAR([1]GERAL!$G$3)+1,0)</f>
        <v>0</v>
      </c>
      <c r="H847" s="11">
        <v>0</v>
      </c>
      <c r="I847" s="11">
        <v>0</v>
      </c>
      <c r="J847" s="11">
        <v>0</v>
      </c>
      <c r="K847" s="11">
        <v>0</v>
      </c>
      <c r="L847" s="11">
        <v>0</v>
      </c>
      <c r="M847" s="11">
        <v>0</v>
      </c>
      <c r="N847" s="11">
        <v>0</v>
      </c>
      <c r="O847" s="11">
        <v>0</v>
      </c>
      <c r="P847" s="11">
        <v>0</v>
      </c>
      <c r="Q847" s="11">
        <v>0</v>
      </c>
      <c r="R847" s="11">
        <v>0</v>
      </c>
      <c r="S847" s="11">
        <v>0</v>
      </c>
    </row>
    <row r="848" spans="1:19" x14ac:dyDescent="0.3">
      <c r="A848" s="4">
        <v>846</v>
      </c>
      <c r="B848" s="17" t="s">
        <v>868</v>
      </c>
      <c r="C848" s="17" t="s">
        <v>23</v>
      </c>
      <c r="D848" s="18">
        <v>3</v>
      </c>
      <c r="E848" s="19">
        <v>45432</v>
      </c>
      <c r="F848" s="20">
        <v>15</v>
      </c>
      <c r="G848" s="10">
        <f>IF(E848&gt;[1]GERAL!$G$3,MONTH(E848)-MONTH([1]GERAL!$G$3)+12*YEAR(E848)-12*YEAR([1]GERAL!$G$3)+1,0)</f>
        <v>0</v>
      </c>
      <c r="H848" s="11">
        <v>3.992583421996164</v>
      </c>
      <c r="I848" s="11">
        <v>3.6073888419834237</v>
      </c>
      <c r="J848" s="11">
        <v>3.2879166347346676</v>
      </c>
      <c r="K848" s="11">
        <v>2.8868773829450629</v>
      </c>
      <c r="L848" s="11">
        <v>2.7014074744538523</v>
      </c>
      <c r="M848" s="11">
        <v>2.5420177675386788</v>
      </c>
      <c r="N848" s="11">
        <v>2.6656813339281609</v>
      </c>
      <c r="O848" s="11">
        <v>2.6850662576533622</v>
      </c>
      <c r="P848" s="11">
        <v>3.2408332540760041</v>
      </c>
      <c r="Q848" s="11">
        <v>3.8696407486735565</v>
      </c>
      <c r="R848" s="11">
        <v>3.9989867035704534</v>
      </c>
      <c r="S848" s="11">
        <v>3.9994138740397291</v>
      </c>
    </row>
    <row r="849" spans="1:19" x14ac:dyDescent="0.3">
      <c r="A849" s="4">
        <v>847</v>
      </c>
      <c r="B849" s="17" t="s">
        <v>869</v>
      </c>
      <c r="C849" s="17" t="s">
        <v>23</v>
      </c>
      <c r="D849" s="18">
        <v>1</v>
      </c>
      <c r="E849" s="19">
        <v>45608</v>
      </c>
      <c r="F849" s="20">
        <v>0</v>
      </c>
      <c r="G849" s="10">
        <f>IF(E849&gt;[1]GERAL!$G$3,MONTH(E849)-MONTH([1]GERAL!$G$3)+12*YEAR(E849)-12*YEAR([1]GERAL!$G$3)+1,0)</f>
        <v>0</v>
      </c>
      <c r="H849" s="11">
        <v>0</v>
      </c>
      <c r="I849" s="11">
        <v>0</v>
      </c>
      <c r="J849" s="11">
        <v>0</v>
      </c>
      <c r="K849" s="11">
        <v>0</v>
      </c>
      <c r="L849" s="11">
        <v>0</v>
      </c>
      <c r="M849" s="11">
        <v>0</v>
      </c>
      <c r="N849" s="11">
        <v>0</v>
      </c>
      <c r="O849" s="11">
        <v>0</v>
      </c>
      <c r="P849" s="11">
        <v>0</v>
      </c>
      <c r="Q849" s="11">
        <v>0</v>
      </c>
      <c r="R849" s="11">
        <v>0</v>
      </c>
      <c r="S849" s="11">
        <v>0</v>
      </c>
    </row>
    <row r="850" spans="1:19" x14ac:dyDescent="0.3">
      <c r="A850" s="4">
        <v>848</v>
      </c>
      <c r="B850" s="17" t="s">
        <v>870</v>
      </c>
      <c r="C850" s="17" t="s">
        <v>23</v>
      </c>
      <c r="D850" s="18">
        <v>1</v>
      </c>
      <c r="E850" s="19">
        <v>45608</v>
      </c>
      <c r="F850" s="20">
        <v>36</v>
      </c>
      <c r="G850" s="10">
        <f>IF(E850&gt;[1]GERAL!$G$3,MONTH(E850)-MONTH([1]GERAL!$G$3)+12*YEAR(E850)-12*YEAR([1]GERAL!$G$3)+1,0)</f>
        <v>0</v>
      </c>
      <c r="H850" s="11">
        <v>4.0584049128984701</v>
      </c>
      <c r="I850" s="11">
        <v>4.0877273083941104</v>
      </c>
      <c r="J850" s="11">
        <v>5.1204684009570878</v>
      </c>
      <c r="K850" s="11">
        <v>9.2547228732118683</v>
      </c>
      <c r="L850" s="11">
        <v>13.190345141207834</v>
      </c>
      <c r="M850" s="11">
        <v>13.919021991917166</v>
      </c>
      <c r="N850" s="11">
        <v>15.093347208647051</v>
      </c>
      <c r="O850" s="11">
        <v>15.028830699851712</v>
      </c>
      <c r="P850" s="11">
        <v>14.261369643381936</v>
      </c>
      <c r="Q850" s="11">
        <v>13.54850633682892</v>
      </c>
      <c r="R850" s="11">
        <v>12.628302681429819</v>
      </c>
      <c r="S850" s="11">
        <v>6.8152767423890204</v>
      </c>
    </row>
    <row r="851" spans="1:19" x14ac:dyDescent="0.3">
      <c r="A851" s="4">
        <v>849</v>
      </c>
      <c r="B851" s="17" t="s">
        <v>871</v>
      </c>
      <c r="C851" s="17" t="s">
        <v>23</v>
      </c>
      <c r="D851" s="18">
        <v>1</v>
      </c>
      <c r="E851" s="19">
        <v>45425</v>
      </c>
      <c r="F851" s="20">
        <v>33.80753138075314</v>
      </c>
      <c r="G851" s="10">
        <f>IF(E851&gt;[1]GERAL!$G$3,MONTH(E851)-MONTH([1]GERAL!$G$3)+12*YEAR(E851)-12*YEAR([1]GERAL!$G$3)+1,0)</f>
        <v>0</v>
      </c>
      <c r="H851" s="11">
        <v>0.49806566132471081</v>
      </c>
      <c r="I851" s="11">
        <v>0.47805138318371854</v>
      </c>
      <c r="J851" s="11">
        <v>2.0442080727737943</v>
      </c>
      <c r="K851" s="11">
        <v>7.9443935624486821</v>
      </c>
      <c r="L851" s="11">
        <v>12.878754644035958</v>
      </c>
      <c r="M851" s="11">
        <v>13.153496306303008</v>
      </c>
      <c r="N851" s="11">
        <v>13.710685709870981</v>
      </c>
      <c r="O851" s="11">
        <v>13.098166708523436</v>
      </c>
      <c r="P851" s="11">
        <v>12.085081021730231</v>
      </c>
      <c r="Q851" s="11">
        <v>10.002115997245681</v>
      </c>
      <c r="R851" s="11">
        <v>6.6989369993315764</v>
      </c>
      <c r="S851" s="11">
        <v>2.5167257950340471</v>
      </c>
    </row>
    <row r="852" spans="1:19" x14ac:dyDescent="0.3">
      <c r="A852" s="4">
        <v>850</v>
      </c>
      <c r="B852" s="17" t="s">
        <v>872</v>
      </c>
      <c r="C852" s="17" t="s">
        <v>23</v>
      </c>
      <c r="D852" s="18">
        <v>1</v>
      </c>
      <c r="E852" s="19">
        <v>45425</v>
      </c>
      <c r="F852" s="20">
        <v>6.1924686192468625</v>
      </c>
      <c r="G852" s="10">
        <f>IF(E852&gt;[1]GERAL!$G$3,MONTH(E852)-MONTH([1]GERAL!$G$3)+12*YEAR(E852)-12*YEAR([1]GERAL!$G$3)+1,0)</f>
        <v>0</v>
      </c>
      <c r="H852" s="11">
        <v>0.6980984740922519</v>
      </c>
      <c r="I852" s="11">
        <v>0.703142307813027</v>
      </c>
      <c r="J852" s="11">
        <v>0.88078721913255353</v>
      </c>
      <c r="K852" s="11">
        <v>1.5919328047830739</v>
      </c>
      <c r="L852" s="11">
        <v>2.2689110656656899</v>
      </c>
      <c r="M852" s="11">
        <v>2.3942529693209447</v>
      </c>
      <c r="N852" s="11">
        <v>2.596252193026225</v>
      </c>
      <c r="O852" s="11">
        <v>2.5851545136890444</v>
      </c>
      <c r="P852" s="11">
        <v>2.4531412217811797</v>
      </c>
      <c r="Q852" s="11">
        <v>2.3305194535688987</v>
      </c>
      <c r="R852" s="11">
        <v>2.1722324463640321</v>
      </c>
      <c r="S852" s="11">
        <v>1.1723163155201941</v>
      </c>
    </row>
    <row r="853" spans="1:19" x14ac:dyDescent="0.3">
      <c r="A853" s="4">
        <v>851</v>
      </c>
      <c r="B853" s="17" t="s">
        <v>873</v>
      </c>
      <c r="C853" s="17" t="s">
        <v>23</v>
      </c>
      <c r="D853" s="18">
        <v>3</v>
      </c>
      <c r="E853" s="19">
        <v>45748</v>
      </c>
      <c r="F853" s="20">
        <v>0</v>
      </c>
      <c r="G853" s="10">
        <f>IF(E853&gt;[1]GERAL!$G$3,MONTH(E853)-MONTH([1]GERAL!$G$3)+12*YEAR(E853)-12*YEAR([1]GERAL!$G$3)+1,0)</f>
        <v>4</v>
      </c>
      <c r="H853" s="11">
        <v>0</v>
      </c>
      <c r="I853" s="11">
        <v>0</v>
      </c>
      <c r="J853" s="11">
        <v>0</v>
      </c>
      <c r="K853" s="11">
        <v>0</v>
      </c>
      <c r="L853" s="11">
        <v>0</v>
      </c>
      <c r="M853" s="11">
        <v>0</v>
      </c>
      <c r="N853" s="11">
        <v>0</v>
      </c>
      <c r="O853" s="11">
        <v>0</v>
      </c>
      <c r="P853" s="11">
        <v>0</v>
      </c>
      <c r="Q853" s="11">
        <v>0</v>
      </c>
      <c r="R853" s="11">
        <v>0</v>
      </c>
      <c r="S853" s="11">
        <v>0</v>
      </c>
    </row>
    <row r="854" spans="1:19" x14ac:dyDescent="0.3">
      <c r="A854" s="4">
        <v>852</v>
      </c>
      <c r="B854" s="17" t="s">
        <v>874</v>
      </c>
      <c r="C854" s="17" t="s">
        <v>23</v>
      </c>
      <c r="D854" s="18">
        <v>3</v>
      </c>
      <c r="E854" s="19">
        <v>45748</v>
      </c>
      <c r="F854" s="20">
        <v>22.5</v>
      </c>
      <c r="G854" s="10">
        <f>IF(E854&gt;[1]GERAL!$G$3,MONTH(E854)-MONTH([1]GERAL!$G$3)+12*YEAR(E854)-12*YEAR([1]GERAL!$G$3)+1,0)</f>
        <v>4</v>
      </c>
      <c r="H854" s="11">
        <v>5.988875132994246</v>
      </c>
      <c r="I854" s="11">
        <v>5.4110832629751355</v>
      </c>
      <c r="J854" s="11">
        <v>4.9318749521020013</v>
      </c>
      <c r="K854" s="11">
        <v>4.3303160744175946</v>
      </c>
      <c r="L854" s="11">
        <v>4.0521112116807787</v>
      </c>
      <c r="M854" s="11">
        <v>3.8130266513080184</v>
      </c>
      <c r="N854" s="11">
        <v>3.9985220008922413</v>
      </c>
      <c r="O854" s="11">
        <v>4.027599386480043</v>
      </c>
      <c r="P854" s="11">
        <v>4.8612498811140066</v>
      </c>
      <c r="Q854" s="11">
        <v>5.8044611230103342</v>
      </c>
      <c r="R854" s="11">
        <v>5.9984800553556799</v>
      </c>
      <c r="S854" s="11">
        <v>5.9991208110595933</v>
      </c>
    </row>
    <row r="855" spans="1:19" x14ac:dyDescent="0.3">
      <c r="A855" s="4">
        <v>853</v>
      </c>
      <c r="B855" s="17" t="s">
        <v>875</v>
      </c>
      <c r="C855" s="17" t="s">
        <v>23</v>
      </c>
      <c r="D855" s="18">
        <v>1</v>
      </c>
      <c r="E855" s="19">
        <v>45717</v>
      </c>
      <c r="F855" s="20">
        <v>49.230769230769226</v>
      </c>
      <c r="G855" s="10">
        <f>IF(E855&gt;[1]GERAL!$G$3,MONTH(E855)-MONTH([1]GERAL!$G$3)+12*YEAR(E855)-12*YEAR([1]GERAL!$G$3)+1,0)</f>
        <v>3</v>
      </c>
      <c r="H855" s="11">
        <v>0.72528678176149808</v>
      </c>
      <c r="I855" s="11">
        <v>0.69614184664681622</v>
      </c>
      <c r="J855" s="11">
        <v>2.9767904304215493</v>
      </c>
      <c r="K855" s="11">
        <v>11.568682780961066</v>
      </c>
      <c r="L855" s="11">
        <v>18.754134713935073</v>
      </c>
      <c r="M855" s="11">
        <v>19.154215489452664</v>
      </c>
      <c r="N855" s="11">
        <v>19.965598687946162</v>
      </c>
      <c r="O855" s="11">
        <v>19.073644133051644</v>
      </c>
      <c r="P855" s="11">
        <v>17.598381503083164</v>
      </c>
      <c r="Q855" s="11">
        <v>14.565152922112521</v>
      </c>
      <c r="R855" s="11">
        <v>9.7550400173053866</v>
      </c>
      <c r="S855" s="11">
        <v>3.6648741204151545</v>
      </c>
    </row>
    <row r="856" spans="1:19" x14ac:dyDescent="0.3">
      <c r="A856" s="4">
        <v>854</v>
      </c>
      <c r="B856" s="17" t="s">
        <v>876</v>
      </c>
      <c r="C856" s="17" t="s">
        <v>23</v>
      </c>
      <c r="D856" s="18">
        <v>1</v>
      </c>
      <c r="E856" s="19">
        <v>45717</v>
      </c>
      <c r="F856" s="20">
        <v>78.769230769230774</v>
      </c>
      <c r="G856" s="10">
        <f>IF(E856&gt;[1]GERAL!$G$3,MONTH(E856)-MONTH([1]GERAL!$G$3)+12*YEAR(E856)-12*YEAR([1]GERAL!$G$3)+1,0)</f>
        <v>3</v>
      </c>
      <c r="H856" s="11">
        <v>8.8799286983077632</v>
      </c>
      <c r="I856" s="11">
        <v>8.9440871021272841</v>
      </c>
      <c r="J856" s="11">
        <v>11.203759920042859</v>
      </c>
      <c r="K856" s="11">
        <v>20.24965004736956</v>
      </c>
      <c r="L856" s="11">
        <v>28.860926120933382</v>
      </c>
      <c r="M856" s="11">
        <v>30.455295982314485</v>
      </c>
      <c r="N856" s="11">
        <v>33.024759704390135</v>
      </c>
      <c r="O856" s="11">
        <v>32.883595377453318</v>
      </c>
      <c r="P856" s="11">
        <v>31.204364347912616</v>
      </c>
      <c r="Q856" s="11">
        <v>29.644595061779519</v>
      </c>
      <c r="R856" s="11">
        <v>27.631158003812256</v>
      </c>
      <c r="S856" s="11">
        <v>14.912058513261446</v>
      </c>
    </row>
    <row r="857" spans="1:19" x14ac:dyDescent="0.3">
      <c r="A857" s="4">
        <v>855</v>
      </c>
      <c r="B857" s="17" t="s">
        <v>877</v>
      </c>
      <c r="C857" s="17" t="s">
        <v>23</v>
      </c>
      <c r="D857" s="18">
        <v>1</v>
      </c>
      <c r="E857" s="19">
        <v>45717</v>
      </c>
      <c r="F857" s="20">
        <v>49.230769230769226</v>
      </c>
      <c r="G857" s="10">
        <f>IF(E857&gt;[1]GERAL!$G$3,MONTH(E857)-MONTH([1]GERAL!$G$3)+12*YEAR(E857)-12*YEAR([1]GERAL!$G$3)+1,0)</f>
        <v>3</v>
      </c>
      <c r="H857" s="11">
        <v>0.72528678176149808</v>
      </c>
      <c r="I857" s="11">
        <v>0.69614184664681622</v>
      </c>
      <c r="J857" s="11">
        <v>2.9767904304215493</v>
      </c>
      <c r="K857" s="11">
        <v>11.568682780961066</v>
      </c>
      <c r="L857" s="11">
        <v>18.754134713935073</v>
      </c>
      <c r="M857" s="11">
        <v>19.154215489452664</v>
      </c>
      <c r="N857" s="11">
        <v>19.965598687946162</v>
      </c>
      <c r="O857" s="11">
        <v>19.073644133051644</v>
      </c>
      <c r="P857" s="11">
        <v>17.598381503083164</v>
      </c>
      <c r="Q857" s="11">
        <v>14.565152922112521</v>
      </c>
      <c r="R857" s="11">
        <v>9.7550400173053866</v>
      </c>
      <c r="S857" s="11">
        <v>3.6648741204151545</v>
      </c>
    </row>
    <row r="858" spans="1:19" x14ac:dyDescent="0.3">
      <c r="A858" s="4">
        <v>856</v>
      </c>
      <c r="B858" s="17" t="s">
        <v>878</v>
      </c>
      <c r="C858" s="17" t="s">
        <v>23</v>
      </c>
      <c r="D858" s="18">
        <v>1</v>
      </c>
      <c r="E858" s="19">
        <v>45717</v>
      </c>
      <c r="F858" s="20">
        <v>78.769230769230774</v>
      </c>
      <c r="G858" s="10">
        <f>IF(E858&gt;[1]GERAL!$G$3,MONTH(E858)-MONTH([1]GERAL!$G$3)+12*YEAR(E858)-12*YEAR([1]GERAL!$G$3)+1,0)</f>
        <v>3</v>
      </c>
      <c r="H858" s="11">
        <v>8.8799286983077632</v>
      </c>
      <c r="I858" s="11">
        <v>8.9440871021272841</v>
      </c>
      <c r="J858" s="11">
        <v>11.203759920042859</v>
      </c>
      <c r="K858" s="11">
        <v>20.24965004736956</v>
      </c>
      <c r="L858" s="11">
        <v>28.860926120933382</v>
      </c>
      <c r="M858" s="11">
        <v>30.455295982314485</v>
      </c>
      <c r="N858" s="11">
        <v>33.024759704390135</v>
      </c>
      <c r="O858" s="11">
        <v>32.883595377453318</v>
      </c>
      <c r="P858" s="11">
        <v>31.204364347912616</v>
      </c>
      <c r="Q858" s="11">
        <v>29.644595061779519</v>
      </c>
      <c r="R858" s="11">
        <v>27.631158003812256</v>
      </c>
      <c r="S858" s="11">
        <v>14.912058513261446</v>
      </c>
    </row>
    <row r="859" spans="1:19" x14ac:dyDescent="0.3">
      <c r="A859" s="4">
        <v>857</v>
      </c>
      <c r="B859" s="17" t="s">
        <v>879</v>
      </c>
      <c r="C859" s="17" t="s">
        <v>23</v>
      </c>
      <c r="D859" s="18">
        <v>1</v>
      </c>
      <c r="E859" s="19">
        <v>45717</v>
      </c>
      <c r="F859" s="20">
        <v>49.230769230769226</v>
      </c>
      <c r="G859" s="10">
        <f>IF(E859&gt;[1]GERAL!$G$3,MONTH(E859)-MONTH([1]GERAL!$G$3)+12*YEAR(E859)-12*YEAR([1]GERAL!$G$3)+1,0)</f>
        <v>3</v>
      </c>
      <c r="H859" s="11">
        <v>0.72528678176149808</v>
      </c>
      <c r="I859" s="11">
        <v>0.69614184664681622</v>
      </c>
      <c r="J859" s="11">
        <v>2.9767904304215493</v>
      </c>
      <c r="K859" s="11">
        <v>11.568682780961066</v>
      </c>
      <c r="L859" s="11">
        <v>18.754134713935073</v>
      </c>
      <c r="M859" s="11">
        <v>19.154215489452664</v>
      </c>
      <c r="N859" s="11">
        <v>19.965598687946162</v>
      </c>
      <c r="O859" s="11">
        <v>19.073644133051644</v>
      </c>
      <c r="P859" s="11">
        <v>17.598381503083164</v>
      </c>
      <c r="Q859" s="11">
        <v>14.565152922112521</v>
      </c>
      <c r="R859" s="11">
        <v>9.7550400173053866</v>
      </c>
      <c r="S859" s="11">
        <v>3.6648741204151545</v>
      </c>
    </row>
    <row r="860" spans="1:19" x14ac:dyDescent="0.3">
      <c r="A860" s="4">
        <v>858</v>
      </c>
      <c r="B860" s="17" t="s">
        <v>880</v>
      </c>
      <c r="C860" s="17" t="s">
        <v>23</v>
      </c>
      <c r="D860" s="18">
        <v>1</v>
      </c>
      <c r="E860" s="19">
        <v>45717</v>
      </c>
      <c r="F860" s="20">
        <v>78.769230769230774</v>
      </c>
      <c r="G860" s="10">
        <f>IF(E860&gt;[1]GERAL!$G$3,MONTH(E860)-MONTH([1]GERAL!$G$3)+12*YEAR(E860)-12*YEAR([1]GERAL!$G$3)+1,0)</f>
        <v>3</v>
      </c>
      <c r="H860" s="11">
        <v>8.8799286983077632</v>
      </c>
      <c r="I860" s="11">
        <v>8.9440871021272841</v>
      </c>
      <c r="J860" s="11">
        <v>11.203759920042859</v>
      </c>
      <c r="K860" s="11">
        <v>20.24965004736956</v>
      </c>
      <c r="L860" s="11">
        <v>28.860926120933382</v>
      </c>
      <c r="M860" s="11">
        <v>30.455295982314485</v>
      </c>
      <c r="N860" s="11">
        <v>33.024759704390135</v>
      </c>
      <c r="O860" s="11">
        <v>32.883595377453318</v>
      </c>
      <c r="P860" s="11">
        <v>31.204364347912616</v>
      </c>
      <c r="Q860" s="11">
        <v>29.644595061779519</v>
      </c>
      <c r="R860" s="11">
        <v>27.631158003812256</v>
      </c>
      <c r="S860" s="11">
        <v>14.912058513261446</v>
      </c>
    </row>
    <row r="861" spans="1:19" x14ac:dyDescent="0.3">
      <c r="A861" s="4">
        <v>859</v>
      </c>
      <c r="B861" s="17" t="s">
        <v>881</v>
      </c>
      <c r="C861" s="17" t="s">
        <v>23</v>
      </c>
      <c r="D861" s="18">
        <v>1</v>
      </c>
      <c r="E861" s="19">
        <v>45485</v>
      </c>
      <c r="F861" s="20">
        <v>18.848167539267013</v>
      </c>
      <c r="G861" s="10">
        <f>IF(E861&gt;[1]GERAL!$G$3,MONTH(E861)-MONTH([1]GERAL!$G$3)+12*YEAR(E861)-12*YEAR([1]GERAL!$G$3)+1,0)</f>
        <v>0</v>
      </c>
      <c r="H861" s="11">
        <v>0.27767851265083532</v>
      </c>
      <c r="I861" s="11">
        <v>0.2665202750578452</v>
      </c>
      <c r="J861" s="11">
        <v>1.1396743467255277</v>
      </c>
      <c r="K861" s="11">
        <v>4.429109572553811</v>
      </c>
      <c r="L861" s="11">
        <v>7.1800842982015816</v>
      </c>
      <c r="M861" s="11">
        <v>7.3332565846399262</v>
      </c>
      <c r="N861" s="11">
        <v>7.6438974034348854</v>
      </c>
      <c r="O861" s="11">
        <v>7.3024095666460802</v>
      </c>
      <c r="P861" s="11">
        <v>6.7376002482353741</v>
      </c>
      <c r="Q861" s="11">
        <v>5.5763183635051208</v>
      </c>
      <c r="R861" s="11">
        <v>3.7347502684055307</v>
      </c>
      <c r="S861" s="11">
        <v>1.4031095290856448</v>
      </c>
    </row>
    <row r="862" spans="1:19" x14ac:dyDescent="0.3">
      <c r="A862" s="4">
        <v>860</v>
      </c>
      <c r="B862" s="17" t="s">
        <v>882</v>
      </c>
      <c r="C862" s="17" t="s">
        <v>23</v>
      </c>
      <c r="D862" s="18">
        <v>1</v>
      </c>
      <c r="E862" s="19">
        <v>45485</v>
      </c>
      <c r="F862" s="20">
        <v>21.151832460732987</v>
      </c>
      <c r="G862" s="10">
        <f>IF(E862&gt;[1]GERAL!$G$3,MONTH(E862)-MONTH([1]GERAL!$G$3)+12*YEAR(E862)-12*YEAR([1]GERAL!$G$3)+1,0)</f>
        <v>0</v>
      </c>
      <c r="H862" s="11">
        <v>2.3845194659845577</v>
      </c>
      <c r="I862" s="11">
        <v>2.401747865897645</v>
      </c>
      <c r="J862" s="11">
        <v>3.0085358260422685</v>
      </c>
      <c r="K862" s="11">
        <v>5.4376207690191904</v>
      </c>
      <c r="L862" s="11">
        <v>7.7499991812797635</v>
      </c>
      <c r="M862" s="11">
        <v>8.1781339219524956</v>
      </c>
      <c r="N862" s="11">
        <v>8.868109761915953</v>
      </c>
      <c r="O862" s="11">
        <v>8.8302030289995521</v>
      </c>
      <c r="P862" s="11">
        <v>8.3792805932610577</v>
      </c>
      <c r="Q862" s="11">
        <v>7.9604371147162363</v>
      </c>
      <c r="R862" s="11">
        <v>7.4197706272507959</v>
      </c>
      <c r="S862" s="11">
        <v>4.0043219952372953</v>
      </c>
    </row>
    <row r="863" spans="1:19" x14ac:dyDescent="0.3">
      <c r="A863" s="4">
        <v>861</v>
      </c>
      <c r="B863" s="17" t="s">
        <v>883</v>
      </c>
      <c r="C863" s="17" t="s">
        <v>23</v>
      </c>
      <c r="D863" s="18">
        <v>1</v>
      </c>
      <c r="E863" s="19">
        <v>45572</v>
      </c>
      <c r="F863" s="20">
        <v>17.539267015706805</v>
      </c>
      <c r="G863" s="10">
        <f>IF(E863&gt;[1]GERAL!$G$3,MONTH(E863)-MONTH([1]GERAL!$G$3)+12*YEAR(E863)-12*YEAR([1]GERAL!$G$3)+1,0)</f>
        <v>0</v>
      </c>
      <c r="H863" s="11">
        <v>0.25839528260563843</v>
      </c>
      <c r="I863" s="11">
        <v>0.24801192262327265</v>
      </c>
      <c r="J863" s="11">
        <v>1.0605302948695883</v>
      </c>
      <c r="K863" s="11">
        <v>4.1215325189042407</v>
      </c>
      <c r="L863" s="11">
        <v>6.681467333048694</v>
      </c>
      <c r="M863" s="11">
        <v>6.8240026551510429</v>
      </c>
      <c r="N863" s="11">
        <v>7.1130711948630188</v>
      </c>
      <c r="O863" s="11">
        <v>6.7952977911845478</v>
      </c>
      <c r="P863" s="11">
        <v>6.269711342107918</v>
      </c>
      <c r="Q863" s="11">
        <v>5.189074032706154</v>
      </c>
      <c r="R863" s="11">
        <v>3.4753926108773689</v>
      </c>
      <c r="S863" s="11">
        <v>1.3056713673435862</v>
      </c>
    </row>
    <row r="864" spans="1:19" x14ac:dyDescent="0.3">
      <c r="A864" s="4">
        <v>862</v>
      </c>
      <c r="B864" s="17" t="s">
        <v>884</v>
      </c>
      <c r="C864" s="17" t="s">
        <v>23</v>
      </c>
      <c r="D864" s="18">
        <v>1</v>
      </c>
      <c r="E864" s="19">
        <v>45572</v>
      </c>
      <c r="F864" s="20">
        <v>32.460732984293195</v>
      </c>
      <c r="G864" s="10">
        <f>IF(E864&gt;[1]GERAL!$G$3,MONTH(E864)-MONTH([1]GERAL!$G$3)+12*YEAR(E864)-12*YEAR([1]GERAL!$G$3)+1,0)</f>
        <v>0</v>
      </c>
      <c r="H864" s="11">
        <v>3.6594110616594695</v>
      </c>
      <c r="I864" s="11">
        <v>3.6858506852884649</v>
      </c>
      <c r="J864" s="11">
        <v>4.6170599310549658</v>
      </c>
      <c r="K864" s="11">
        <v>8.3448635564155893</v>
      </c>
      <c r="L864" s="11">
        <v>11.893563099983794</v>
      </c>
      <c r="M864" s="11">
        <v>12.550601563392442</v>
      </c>
      <c r="N864" s="11">
        <v>13.60947537719775</v>
      </c>
      <c r="O864" s="11">
        <v>13.551301678167629</v>
      </c>
      <c r="P864" s="11">
        <v>12.859291999559048</v>
      </c>
      <c r="Q864" s="11">
        <v>12.216512403772441</v>
      </c>
      <c r="R864" s="11">
        <v>11.386776705186865</v>
      </c>
      <c r="S864" s="11">
        <v>6.1452466263542647</v>
      </c>
    </row>
    <row r="865" spans="1:19" x14ac:dyDescent="0.3">
      <c r="A865" s="4">
        <v>863</v>
      </c>
      <c r="B865" s="17" t="s">
        <v>885</v>
      </c>
      <c r="C865" s="17" t="s">
        <v>23</v>
      </c>
      <c r="D865" s="18">
        <v>1</v>
      </c>
      <c r="E865" s="19">
        <v>45839</v>
      </c>
      <c r="F865" s="20">
        <v>13.069306930693067</v>
      </c>
      <c r="G865" s="10">
        <f>IF(E865&gt;[1]GERAL!$G$3,MONTH(E865)-MONTH([1]GERAL!$G$3)+12*YEAR(E865)-12*YEAR([1]GERAL!$G$3)+1,0)</f>
        <v>7</v>
      </c>
      <c r="H865" s="11">
        <v>0.19254209738594222</v>
      </c>
      <c r="I865" s="11">
        <v>0.18480498280413621</v>
      </c>
      <c r="J865" s="11">
        <v>0.79024943975918593</v>
      </c>
      <c r="K865" s="11">
        <v>3.0711416541041436</v>
      </c>
      <c r="L865" s="11">
        <v>4.9786657130434069</v>
      </c>
      <c r="M865" s="11">
        <v>5.0848752753559356</v>
      </c>
      <c r="N865" s="11">
        <v>5.3002734140649155</v>
      </c>
      <c r="O865" s="11">
        <v>5.0634859734400708</v>
      </c>
      <c r="P865" s="11">
        <v>4.6718475648655184</v>
      </c>
      <c r="Q865" s="11">
        <v>3.8666154725162567</v>
      </c>
      <c r="R865" s="11">
        <v>2.5896733709306994</v>
      </c>
      <c r="S865" s="11">
        <v>0.97291522132308228</v>
      </c>
    </row>
    <row r="866" spans="1:19" x14ac:dyDescent="0.3">
      <c r="A866" s="4">
        <v>864</v>
      </c>
      <c r="B866" s="17" t="s">
        <v>886</v>
      </c>
      <c r="C866" s="17" t="s">
        <v>23</v>
      </c>
      <c r="D866" s="18">
        <v>1</v>
      </c>
      <c r="E866" s="19">
        <v>45839</v>
      </c>
      <c r="F866" s="20">
        <v>16.930693069306933</v>
      </c>
      <c r="G866" s="10">
        <f>IF(E866&gt;[1]GERAL!$G$3,MONTH(E866)-MONTH([1]GERAL!$G$3)+12*YEAR(E866)-12*YEAR([1]GERAL!$G$3)+1,0)</f>
        <v>7</v>
      </c>
      <c r="H866" s="11">
        <v>1.9086557758680924</v>
      </c>
      <c r="I866" s="11">
        <v>1.922446011373468</v>
      </c>
      <c r="J866" s="11">
        <v>2.4081410796580367</v>
      </c>
      <c r="K866" s="11">
        <v>4.3524686779956818</v>
      </c>
      <c r="L866" s="11">
        <v>6.2033801406670515</v>
      </c>
      <c r="M866" s="11">
        <v>6.5460746991689653</v>
      </c>
      <c r="N866" s="11">
        <v>7.0983563605023274</v>
      </c>
      <c r="O866" s="11">
        <v>7.0680144380490733</v>
      </c>
      <c r="P866" s="11">
        <v>6.707079782778635</v>
      </c>
      <c r="Q866" s="11">
        <v>6.3718222871225123</v>
      </c>
      <c r="R866" s="11">
        <v>5.9390532412664996</v>
      </c>
      <c r="S866" s="11">
        <v>3.2052044085492919</v>
      </c>
    </row>
    <row r="867" spans="1:19" x14ac:dyDescent="0.3">
      <c r="A867" s="4">
        <v>865</v>
      </c>
      <c r="B867" s="12" t="s">
        <v>887</v>
      </c>
      <c r="C867" s="12" t="s">
        <v>43</v>
      </c>
      <c r="D867" s="14">
        <v>1</v>
      </c>
      <c r="E867" s="15">
        <v>46023</v>
      </c>
      <c r="F867" s="21">
        <v>2256.319912280997</v>
      </c>
      <c r="G867" s="10">
        <f>IF(E867&gt;[1]GERAL!$G$3,MONTH(E867)-MONTH([1]GERAL!$G$3)+12*YEAR(E867)-12*YEAR([1]GERAL!$G$3)+1,0)</f>
        <v>13</v>
      </c>
      <c r="H867" s="11">
        <v>386.50169996671048</v>
      </c>
      <c r="I867" s="11">
        <v>417.6338575695213</v>
      </c>
      <c r="J867" s="11">
        <v>387.3387509801496</v>
      </c>
      <c r="K867" s="11">
        <v>384.17346966732788</v>
      </c>
      <c r="L867" s="11">
        <v>352.04732443401008</v>
      </c>
      <c r="M867" s="11">
        <v>341.7712180481717</v>
      </c>
      <c r="N867" s="11">
        <v>347.38142768625721</v>
      </c>
      <c r="O867" s="11">
        <v>393.00288494971801</v>
      </c>
      <c r="P867" s="11">
        <v>366.82938823169661</v>
      </c>
      <c r="Q867" s="11">
        <v>358.27418485605767</v>
      </c>
      <c r="R867" s="11">
        <v>340.81093958837482</v>
      </c>
      <c r="S867" s="11">
        <v>358.40086980083061</v>
      </c>
    </row>
    <row r="868" spans="1:19" x14ac:dyDescent="0.3">
      <c r="A868" s="4">
        <v>866</v>
      </c>
      <c r="B868" s="12" t="s">
        <v>887</v>
      </c>
      <c r="C868" s="12" t="s">
        <v>43</v>
      </c>
      <c r="D868" s="14">
        <v>1</v>
      </c>
      <c r="E868" s="15">
        <v>46388</v>
      </c>
      <c r="F868" s="21">
        <v>2167.0777495443331</v>
      </c>
      <c r="G868" s="10">
        <f>IF(E868&gt;[1]GERAL!$G$3,MONTH(E868)-MONTH([1]GERAL!$G$3)+12*YEAR(E868)-12*YEAR([1]GERAL!$G$3)+1,0)</f>
        <v>25</v>
      </c>
      <c r="H868" s="11">
        <v>353.88691259399411</v>
      </c>
      <c r="I868" s="11">
        <v>384.28459983951012</v>
      </c>
      <c r="J868" s="11">
        <v>356.71077693941328</v>
      </c>
      <c r="K868" s="11">
        <v>354.22957193366892</v>
      </c>
      <c r="L868" s="11">
        <v>324.7540033053956</v>
      </c>
      <c r="M868" s="11">
        <v>316.18432450373172</v>
      </c>
      <c r="N868" s="11">
        <v>321.90586181091288</v>
      </c>
      <c r="O868" s="11">
        <v>366.27462643402669</v>
      </c>
      <c r="P868" s="11">
        <v>342.58050384792699</v>
      </c>
      <c r="Q868" s="11">
        <v>336.29044557311448</v>
      </c>
      <c r="R868" s="11">
        <v>322.01705011697192</v>
      </c>
      <c r="S868" s="11">
        <v>340.87885160538372</v>
      </c>
    </row>
    <row r="869" spans="1:19" x14ac:dyDescent="0.3">
      <c r="A869" s="4">
        <v>867</v>
      </c>
      <c r="B869" s="12" t="s">
        <v>887</v>
      </c>
      <c r="C869" s="12" t="s">
        <v>43</v>
      </c>
      <c r="D869" s="14">
        <v>1</v>
      </c>
      <c r="E869" s="15">
        <v>46753</v>
      </c>
      <c r="F869" s="21">
        <v>2207.6158917624962</v>
      </c>
      <c r="G869" s="10">
        <f>IF(E869&gt;[1]GERAL!$G$3,MONTH(E869)-MONTH([1]GERAL!$G$3)+12*YEAR(E869)-12*YEAR([1]GERAL!$G$3)+1,0)</f>
        <v>37</v>
      </c>
      <c r="H869" s="11">
        <v>337.75559555993732</v>
      </c>
      <c r="I869" s="11">
        <v>369.75353429826419</v>
      </c>
      <c r="J869" s="11">
        <v>343.9765220863228</v>
      </c>
      <c r="K869" s="11">
        <v>342.84985849111632</v>
      </c>
      <c r="L869" s="11">
        <v>315.20617233005532</v>
      </c>
      <c r="M869" s="11">
        <v>308.29022022194249</v>
      </c>
      <c r="N869" s="11">
        <v>315.1527082225266</v>
      </c>
      <c r="O869" s="11">
        <v>361.15801258207279</v>
      </c>
      <c r="P869" s="11">
        <v>338.89121886939478</v>
      </c>
      <c r="Q869" s="11">
        <v>334.77078282529737</v>
      </c>
      <c r="R869" s="11">
        <v>323.13856897009742</v>
      </c>
      <c r="S869" s="11">
        <v>344.4866521785957</v>
      </c>
    </row>
    <row r="870" spans="1:19" x14ac:dyDescent="0.3">
      <c r="A870" s="4">
        <v>868</v>
      </c>
      <c r="B870" s="12" t="s">
        <v>887</v>
      </c>
      <c r="C870" s="12" t="s">
        <v>43</v>
      </c>
      <c r="D870" s="14">
        <v>1</v>
      </c>
      <c r="E870" s="15">
        <v>47119</v>
      </c>
      <c r="F870" s="21">
        <v>2343.4435065725879</v>
      </c>
      <c r="G870" s="10">
        <f>IF(E870&gt;[1]GERAL!$G$3,MONTH(E870)-MONTH([1]GERAL!$G$3)+12*YEAR(E870)-12*YEAR([1]GERAL!$G$3)+1,0)</f>
        <v>49</v>
      </c>
      <c r="H870" s="11">
        <v>342.554528360728</v>
      </c>
      <c r="I870" s="11">
        <v>375.57717464410138</v>
      </c>
      <c r="J870" s="11">
        <v>351.99694473042842</v>
      </c>
      <c r="K870" s="11">
        <v>351.99912150382443</v>
      </c>
      <c r="L870" s="11">
        <v>324.49097464464882</v>
      </c>
      <c r="M870" s="11">
        <v>318.44414317645311</v>
      </c>
      <c r="N870" s="11">
        <v>326.62215967382332</v>
      </c>
      <c r="O870" s="11">
        <v>376.0219222951946</v>
      </c>
      <c r="P870" s="11">
        <v>353.6667901010851</v>
      </c>
      <c r="Q870" s="11">
        <v>350.86319065176389</v>
      </c>
      <c r="R870" s="11">
        <v>340.63270789439321</v>
      </c>
      <c r="S870" s="11">
        <v>364.58643480576478</v>
      </c>
    </row>
    <row r="871" spans="1:19" x14ac:dyDescent="0.3">
      <c r="A871" s="4">
        <v>869</v>
      </c>
      <c r="B871" s="12" t="s">
        <v>887</v>
      </c>
      <c r="C871" s="12" t="s">
        <v>43</v>
      </c>
      <c r="D871" s="14">
        <v>1</v>
      </c>
      <c r="E871" s="15">
        <v>47484</v>
      </c>
      <c r="F871" s="21">
        <v>2469.8261001327769</v>
      </c>
      <c r="G871" s="10">
        <f>IF(E871&gt;[1]GERAL!$G$3,MONTH(E871)-MONTH([1]GERAL!$G$3)+12*YEAR(E871)-12*YEAR([1]GERAL!$G$3)+1,0)</f>
        <v>61</v>
      </c>
      <c r="H871" s="11">
        <v>362.73343343087981</v>
      </c>
      <c r="I871" s="11">
        <v>397.92945841595429</v>
      </c>
      <c r="J871" s="11">
        <v>372.47965730924352</v>
      </c>
      <c r="K871" s="11">
        <v>372.23916088250832</v>
      </c>
      <c r="L871" s="11">
        <v>342.82047979371868</v>
      </c>
      <c r="M871" s="11">
        <v>336.16648906210321</v>
      </c>
      <c r="N871" s="11">
        <v>344.49256541695007</v>
      </c>
      <c r="O871" s="11">
        <v>396.40604289824108</v>
      </c>
      <c r="P871" s="11">
        <v>372.38658152711099</v>
      </c>
      <c r="Q871" s="11">
        <v>369.34356655191908</v>
      </c>
      <c r="R871" s="11">
        <v>358.93926962003121</v>
      </c>
      <c r="S871" s="11">
        <v>383.77516014839779</v>
      </c>
    </row>
    <row r="872" spans="1:19" x14ac:dyDescent="0.3">
      <c r="A872" s="4">
        <v>870</v>
      </c>
      <c r="B872" s="12" t="s">
        <v>887</v>
      </c>
      <c r="C872" s="12" t="s">
        <v>43</v>
      </c>
      <c r="D872" s="14">
        <v>1</v>
      </c>
      <c r="E872" s="15">
        <v>47849</v>
      </c>
      <c r="F872" s="21">
        <v>2118.3961630975941</v>
      </c>
      <c r="G872" s="10">
        <f>IF(E872&gt;[1]GERAL!$G$3,MONTH(E872)-MONTH([1]GERAL!$G$3)+12*YEAR(E872)-12*YEAR([1]GERAL!$G$3)+1,0)</f>
        <v>73</v>
      </c>
      <c r="H872" s="11">
        <v>377.6154328240018</v>
      </c>
      <c r="I872" s="11">
        <v>406.89942466488992</v>
      </c>
      <c r="J872" s="11">
        <v>373.90625659849769</v>
      </c>
      <c r="K872" s="11">
        <v>366.88923738423182</v>
      </c>
      <c r="L872" s="11">
        <v>331.39061469464917</v>
      </c>
      <c r="M872" s="11">
        <v>319.23180727382351</v>
      </c>
      <c r="N872" s="11">
        <v>320.66072425754282</v>
      </c>
      <c r="O872" s="11">
        <v>362.58270774774519</v>
      </c>
      <c r="P872" s="11">
        <v>334.39961884328301</v>
      </c>
      <c r="Q872" s="11">
        <v>325.8037883491188</v>
      </c>
      <c r="R872" s="11">
        <v>311.50798298379323</v>
      </c>
      <c r="S872" s="11">
        <v>326.32213010913262</v>
      </c>
    </row>
    <row r="873" spans="1:19" x14ac:dyDescent="0.3">
      <c r="A873" s="4">
        <v>871</v>
      </c>
      <c r="B873" s="12" t="s">
        <v>887</v>
      </c>
      <c r="C873" s="12" t="s">
        <v>43</v>
      </c>
      <c r="D873" s="14">
        <v>1</v>
      </c>
      <c r="E873" s="15">
        <v>48214</v>
      </c>
      <c r="F873" s="21">
        <v>2105.1483983809298</v>
      </c>
      <c r="G873" s="10">
        <f>IF(E873&gt;[1]GERAL!$G$3,MONTH(E873)-MONTH([1]GERAL!$G$3)+12*YEAR(E873)-12*YEAR([1]GERAL!$G$3)+1,0)</f>
        <v>85</v>
      </c>
      <c r="H873" s="11">
        <v>319.38582195234079</v>
      </c>
      <c r="I873" s="11">
        <v>349.43525242040602</v>
      </c>
      <c r="J873" s="11">
        <v>324.69430385909618</v>
      </c>
      <c r="K873" s="11">
        <v>322.42011203018961</v>
      </c>
      <c r="L873" s="11">
        <v>294.74211395841479</v>
      </c>
      <c r="M873" s="11">
        <v>287.42088236549631</v>
      </c>
      <c r="N873" s="11">
        <v>292.69151342970417</v>
      </c>
      <c r="O873" s="11">
        <v>335.81451213305348</v>
      </c>
      <c r="P873" s="11">
        <v>313.63550246417981</v>
      </c>
      <c r="Q873" s="11">
        <v>309.9295696577683</v>
      </c>
      <c r="R873" s="11">
        <v>300.81303450271122</v>
      </c>
      <c r="S873" s="11">
        <v>320.30267216878292</v>
      </c>
    </row>
    <row r="874" spans="1:19" x14ac:dyDescent="0.3">
      <c r="A874" s="4">
        <v>872</v>
      </c>
      <c r="B874" s="12" t="s">
        <v>887</v>
      </c>
      <c r="C874" s="12" t="s">
        <v>43</v>
      </c>
      <c r="D874" s="14">
        <v>1</v>
      </c>
      <c r="E874" s="15">
        <v>48580</v>
      </c>
      <c r="F874" s="21">
        <v>2041.3337546855621</v>
      </c>
      <c r="G874" s="10">
        <f>IF(E874&gt;[1]GERAL!$G$3,MONTH(E874)-MONTH([1]GERAL!$G$3)+12*YEAR(E874)-12*YEAR([1]GERAL!$G$3)+1,0)</f>
        <v>97</v>
      </c>
      <c r="H874" s="11">
        <v>315.72288593039781</v>
      </c>
      <c r="I874" s="11">
        <v>343.47488796913422</v>
      </c>
      <c r="J874" s="11">
        <v>319.81323056072227</v>
      </c>
      <c r="K874" s="11">
        <v>316.89026138522058</v>
      </c>
      <c r="L874" s="11">
        <v>289.14693232390528</v>
      </c>
      <c r="M874" s="11">
        <v>281.35269625863111</v>
      </c>
      <c r="N874" s="11">
        <v>285.87042941059917</v>
      </c>
      <c r="O874" s="11">
        <v>327.04970471840988</v>
      </c>
      <c r="P874" s="11">
        <v>304.96674357279238</v>
      </c>
      <c r="Q874" s="11">
        <v>300.67997368562561</v>
      </c>
      <c r="R874" s="11">
        <v>291.28990677607538</v>
      </c>
      <c r="S874" s="11">
        <v>309.29022533068752</v>
      </c>
    </row>
    <row r="875" spans="1:19" x14ac:dyDescent="0.3">
      <c r="A875" s="4">
        <v>873</v>
      </c>
      <c r="B875" s="12" t="s">
        <v>887</v>
      </c>
      <c r="C875" s="12" t="s">
        <v>43</v>
      </c>
      <c r="D875" s="14">
        <v>1</v>
      </c>
      <c r="E875" s="15">
        <v>48945</v>
      </c>
      <c r="F875" s="21">
        <v>1980.9443809941949</v>
      </c>
      <c r="G875" s="10">
        <f>IF(E875&gt;[1]GERAL!$G$3,MONTH(E875)-MONTH([1]GERAL!$G$3)+12*YEAR(E875)-12*YEAR([1]GERAL!$G$3)+1,0)</f>
        <v>109</v>
      </c>
      <c r="H875" s="11">
        <v>304.49146711483718</v>
      </c>
      <c r="I875" s="11">
        <v>331.45528600988649</v>
      </c>
      <c r="J875" s="11">
        <v>308.22469048539818</v>
      </c>
      <c r="K875" s="11">
        <v>305.29875727305262</v>
      </c>
      <c r="L875" s="11">
        <v>278.55602710257972</v>
      </c>
      <c r="M875" s="11">
        <v>270.90751109622403</v>
      </c>
      <c r="N875" s="11">
        <v>275.18454028675927</v>
      </c>
      <c r="O875" s="11">
        <v>314.59407684732469</v>
      </c>
      <c r="P875" s="11">
        <v>293.38530133232871</v>
      </c>
      <c r="Q875" s="11">
        <v>289.05449779000361</v>
      </c>
      <c r="R875" s="11">
        <v>279.82074219122393</v>
      </c>
      <c r="S875" s="11">
        <v>296.99912650443281</v>
      </c>
    </row>
    <row r="876" spans="1:19" x14ac:dyDescent="0.3">
      <c r="A876" s="4">
        <v>874</v>
      </c>
      <c r="B876" s="12" t="s">
        <v>887</v>
      </c>
      <c r="C876" s="12" t="s">
        <v>43</v>
      </c>
      <c r="D876" s="14">
        <v>1</v>
      </c>
      <c r="E876" s="15">
        <v>49310</v>
      </c>
      <c r="F876" s="21">
        <v>1935.7522026081131</v>
      </c>
      <c r="G876" s="10">
        <f>IF(E876&gt;[1]GERAL!$G$3,MONTH(E876)-MONTH([1]GERAL!$G$3)+12*YEAR(E876)-12*YEAR([1]GERAL!$G$3)+1,0)</f>
        <v>121</v>
      </c>
      <c r="H876" s="11">
        <v>292.59750348184571</v>
      </c>
      <c r="I876" s="11">
        <v>318.70636245591498</v>
      </c>
      <c r="J876" s="11">
        <v>296.72558590073368</v>
      </c>
      <c r="K876" s="11">
        <v>294.13659436429862</v>
      </c>
      <c r="L876" s="11">
        <v>268.68456961427091</v>
      </c>
      <c r="M876" s="11">
        <v>261.51755663674248</v>
      </c>
      <c r="N876" s="11">
        <v>266.0238647325541</v>
      </c>
      <c r="O876" s="11">
        <v>304.30760155995807</v>
      </c>
      <c r="P876" s="11">
        <v>284.25311056858482</v>
      </c>
      <c r="Q876" s="11">
        <v>280.14508743994247</v>
      </c>
      <c r="R876" s="11">
        <v>271.07120633360501</v>
      </c>
      <c r="S876" s="11">
        <v>287.79082281290539</v>
      </c>
    </row>
    <row r="877" spans="1:19" x14ac:dyDescent="0.3">
      <c r="A877" s="4">
        <v>875</v>
      </c>
      <c r="B877" s="12" t="s">
        <v>887</v>
      </c>
      <c r="C877" s="12" t="s">
        <v>43</v>
      </c>
      <c r="D877" s="14">
        <v>1</v>
      </c>
      <c r="E877" s="15">
        <v>49675</v>
      </c>
      <c r="F877" s="21">
        <v>1906.334778725919</v>
      </c>
      <c r="G877" s="10">
        <f>IF(E877&gt;[1]GERAL!$G$3,MONTH(E877)-MONTH([1]GERAL!$G$3)+12*YEAR(E877)-12*YEAR([1]GERAL!$G$3)+1,0)</f>
        <v>133</v>
      </c>
      <c r="H877" s="11">
        <v>284.02077586753057</v>
      </c>
      <c r="I877" s="11">
        <v>309.88982975542967</v>
      </c>
      <c r="J877" s="11">
        <v>288.3414222838901</v>
      </c>
      <c r="K877" s="11">
        <v>286.05882438655681</v>
      </c>
      <c r="L877" s="11">
        <v>261.7468930645955</v>
      </c>
      <c r="M877" s="11">
        <v>255.01479320250931</v>
      </c>
      <c r="N877" s="11">
        <v>259.76984369098591</v>
      </c>
      <c r="O877" s="11">
        <v>297.19030190355528</v>
      </c>
      <c r="P877" s="11">
        <v>278.07736330035277</v>
      </c>
      <c r="Q877" s="11">
        <v>274.07802151482252</v>
      </c>
      <c r="R877" s="11">
        <v>265.02055516608021</v>
      </c>
      <c r="S877" s="11">
        <v>281.45765756635137</v>
      </c>
    </row>
    <row r="878" spans="1:19" x14ac:dyDescent="0.3">
      <c r="A878" s="4">
        <v>876</v>
      </c>
      <c r="B878" s="12" t="s">
        <v>887</v>
      </c>
      <c r="C878" s="12" t="s">
        <v>43</v>
      </c>
      <c r="D878" s="14">
        <v>1</v>
      </c>
      <c r="E878" s="15">
        <v>50041</v>
      </c>
      <c r="F878" s="21">
        <v>1896.583466466356</v>
      </c>
      <c r="G878" s="10">
        <f>IF(E878&gt;[1]GERAL!$G$3,MONTH(E878)-MONTH([1]GERAL!$G$3)+12*YEAR(E878)-12*YEAR([1]GERAL!$G$3)+1,0)</f>
        <v>145</v>
      </c>
      <c r="H878" s="11">
        <v>278.32576593820892</v>
      </c>
      <c r="I878" s="11">
        <v>302.9640356721693</v>
      </c>
      <c r="J878" s="11">
        <v>283.29210366369261</v>
      </c>
      <c r="K878" s="11">
        <v>281.35651192399382</v>
      </c>
      <c r="L878" s="11">
        <v>257.95369878595562</v>
      </c>
      <c r="M878" s="11">
        <v>251.6164253244942</v>
      </c>
      <c r="N878" s="11">
        <v>256.67991349714163</v>
      </c>
      <c r="O878" s="11">
        <v>293.66440380382301</v>
      </c>
      <c r="P878" s="11">
        <v>275.3103980413216</v>
      </c>
      <c r="Q878" s="11">
        <v>271.44845161500137</v>
      </c>
      <c r="R878" s="11">
        <v>262.4547615417514</v>
      </c>
      <c r="S878" s="11">
        <v>278.97432311548249</v>
      </c>
    </row>
    <row r="879" spans="1:19" x14ac:dyDescent="0.3">
      <c r="A879" s="4">
        <v>877</v>
      </c>
      <c r="B879" s="12" t="s">
        <v>887</v>
      </c>
      <c r="C879" s="12" t="s">
        <v>43</v>
      </c>
      <c r="D879" s="14">
        <v>1</v>
      </c>
      <c r="E879" s="15">
        <v>50406</v>
      </c>
      <c r="F879" s="21">
        <v>1898.1518580281479</v>
      </c>
      <c r="G879" s="10">
        <f>IF(E879&gt;[1]GERAL!$G$3,MONTH(E879)-MONTH([1]GERAL!$G$3)+12*YEAR(E879)-12*YEAR([1]GERAL!$G$3)+1,0)</f>
        <v>157</v>
      </c>
      <c r="H879" s="11">
        <v>276.38679793908801</v>
      </c>
      <c r="I879" s="11">
        <v>301.22410242589291</v>
      </c>
      <c r="J879" s="11">
        <v>281.4435534352333</v>
      </c>
      <c r="K879" s="11">
        <v>279.66021768315301</v>
      </c>
      <c r="L879" s="11">
        <v>256.72289755733709</v>
      </c>
      <c r="M879" s="11">
        <v>250.5412941232826</v>
      </c>
      <c r="N879" s="11">
        <v>255.74369798505629</v>
      </c>
      <c r="O879" s="11">
        <v>292.44766662233718</v>
      </c>
      <c r="P879" s="11">
        <v>274.50303704877302</v>
      </c>
      <c r="Q879" s="11">
        <v>270.62820753477899</v>
      </c>
      <c r="R879" s="11">
        <v>261.54386540593993</v>
      </c>
      <c r="S879" s="11">
        <v>278.09126129808368</v>
      </c>
    </row>
    <row r="880" spans="1:19" x14ac:dyDescent="0.3">
      <c r="A880" s="4">
        <v>878</v>
      </c>
      <c r="B880" s="12" t="s">
        <v>887</v>
      </c>
      <c r="C880" s="12" t="s">
        <v>43</v>
      </c>
      <c r="D880" s="14">
        <v>1</v>
      </c>
      <c r="E880" s="15">
        <v>50771</v>
      </c>
      <c r="F880" s="21">
        <v>1913.174116304654</v>
      </c>
      <c r="G880" s="10">
        <f>IF(E880&gt;[1]GERAL!$G$3,MONTH(E880)-MONTH([1]GERAL!$G$3)+12*YEAR(E880)-12*YEAR([1]GERAL!$G$3)+1,0)</f>
        <v>169</v>
      </c>
      <c r="H880" s="11">
        <v>275.80935621224131</v>
      </c>
      <c r="I880" s="11">
        <v>300.57229380903851</v>
      </c>
      <c r="J880" s="11">
        <v>281.01228420257758</v>
      </c>
      <c r="K880" s="11">
        <v>279.34049959754248</v>
      </c>
      <c r="L880" s="11">
        <v>256.61444186962223</v>
      </c>
      <c r="M880" s="11">
        <v>250.50422041299041</v>
      </c>
      <c r="N880" s="11">
        <v>255.83750626632451</v>
      </c>
      <c r="O880" s="11">
        <v>292.53857784468067</v>
      </c>
      <c r="P880" s="11">
        <v>274.78191853778122</v>
      </c>
      <c r="Q880" s="11">
        <v>270.8505869069204</v>
      </c>
      <c r="R880" s="11">
        <v>261.59039102967472</v>
      </c>
      <c r="S880" s="11">
        <v>278.2835424480636</v>
      </c>
    </row>
    <row r="881" spans="1:19" x14ac:dyDescent="0.3">
      <c r="A881" s="4">
        <v>879</v>
      </c>
      <c r="B881" s="12" t="s">
        <v>888</v>
      </c>
      <c r="C881" s="12" t="s">
        <v>43</v>
      </c>
      <c r="D881" s="14">
        <v>2</v>
      </c>
      <c r="E881" s="15">
        <v>46023</v>
      </c>
      <c r="F881" s="21">
        <v>528.79104590582574</v>
      </c>
      <c r="G881" s="10">
        <f>IF(E881&gt;[1]GERAL!$G$3,MONTH(E881)-MONTH([1]GERAL!$G$3)+12*YEAR(E881)-12*YEAR([1]GERAL!$G$3)+1,0)</f>
        <v>13</v>
      </c>
      <c r="H881" s="11">
        <v>103.7239129344193</v>
      </c>
      <c r="I881" s="11">
        <v>102.4884825195966</v>
      </c>
      <c r="J881" s="11">
        <v>98.681486404884708</v>
      </c>
      <c r="K881" s="11">
        <v>88.667841583378504</v>
      </c>
      <c r="L881" s="11">
        <v>73.8367116482043</v>
      </c>
      <c r="M881" s="11">
        <v>66.248296508014505</v>
      </c>
      <c r="N881" s="11">
        <v>68.957834509410986</v>
      </c>
      <c r="O881" s="11">
        <v>80.055874054321748</v>
      </c>
      <c r="P881" s="11">
        <v>75.276060458279289</v>
      </c>
      <c r="Q881" s="11">
        <v>80.393971551518234</v>
      </c>
      <c r="R881" s="11">
        <v>87.489557950989592</v>
      </c>
      <c r="S881" s="11">
        <v>86.554707960151518</v>
      </c>
    </row>
    <row r="882" spans="1:19" x14ac:dyDescent="0.3">
      <c r="A882" s="4">
        <v>880</v>
      </c>
      <c r="B882" s="12" t="s">
        <v>888</v>
      </c>
      <c r="C882" s="12" t="s">
        <v>43</v>
      </c>
      <c r="D882" s="14">
        <v>2</v>
      </c>
      <c r="E882" s="15">
        <v>46388</v>
      </c>
      <c r="F882" s="21">
        <v>482.74328659695863</v>
      </c>
      <c r="G882" s="10">
        <f>IF(E882&gt;[1]GERAL!$G$3,MONTH(E882)-MONTH([1]GERAL!$G$3)+12*YEAR(E882)-12*YEAR([1]GERAL!$G$3)+1,0)</f>
        <v>25</v>
      </c>
      <c r="H882" s="11">
        <v>83.493809544194164</v>
      </c>
      <c r="I882" s="11">
        <v>83.145742368494439</v>
      </c>
      <c r="J882" s="11">
        <v>80.754362597542695</v>
      </c>
      <c r="K882" s="11">
        <v>73.176722867781109</v>
      </c>
      <c r="L882" s="11">
        <v>61.516908380423729</v>
      </c>
      <c r="M882" s="11">
        <v>55.665627319210223</v>
      </c>
      <c r="N882" s="11">
        <v>58.543642627800637</v>
      </c>
      <c r="O882" s="11">
        <v>68.577458174062485</v>
      </c>
      <c r="P882" s="11">
        <v>65.018388365514284</v>
      </c>
      <c r="Q882" s="11">
        <v>70.167621862742635</v>
      </c>
      <c r="R882" s="11">
        <v>77.202306965614753</v>
      </c>
      <c r="S882" s="11">
        <v>77.296940363768954</v>
      </c>
    </row>
    <row r="883" spans="1:19" x14ac:dyDescent="0.3">
      <c r="A883" s="4">
        <v>881</v>
      </c>
      <c r="B883" s="12" t="s">
        <v>888</v>
      </c>
      <c r="C883" s="12" t="s">
        <v>43</v>
      </c>
      <c r="D883" s="14">
        <v>2</v>
      </c>
      <c r="E883" s="15">
        <v>46753</v>
      </c>
      <c r="F883" s="21">
        <v>498.36863575139802</v>
      </c>
      <c r="G883" s="10">
        <f>IF(E883&gt;[1]GERAL!$G$3,MONTH(E883)-MONTH([1]GERAL!$G$3)+12*YEAR(E883)-12*YEAR([1]GERAL!$G$3)+1,0)</f>
        <v>37</v>
      </c>
      <c r="H883" s="11">
        <v>75.54639859279996</v>
      </c>
      <c r="I883" s="11">
        <v>76.204243917520671</v>
      </c>
      <c r="J883" s="11">
        <v>74.775699272473503</v>
      </c>
      <c r="K883" s="11">
        <v>68.512625101424874</v>
      </c>
      <c r="L883" s="11">
        <v>58.276988055428319</v>
      </c>
      <c r="M883" s="11">
        <v>53.312558345997793</v>
      </c>
      <c r="N883" s="11">
        <v>56.823976160075972</v>
      </c>
      <c r="O883" s="11">
        <v>67.303220257745124</v>
      </c>
      <c r="P883" s="11">
        <v>64.494909414948097</v>
      </c>
      <c r="Q883" s="11">
        <v>70.427658597538766</v>
      </c>
      <c r="R883" s="11">
        <v>78.348281031162287</v>
      </c>
      <c r="S883" s="11">
        <v>79.499865918768592</v>
      </c>
    </row>
    <row r="884" spans="1:19" x14ac:dyDescent="0.3">
      <c r="A884" s="4">
        <v>882</v>
      </c>
      <c r="B884" s="12" t="s">
        <v>888</v>
      </c>
      <c r="C884" s="12" t="s">
        <v>43</v>
      </c>
      <c r="D884" s="14">
        <v>2</v>
      </c>
      <c r="E884" s="15">
        <v>47119</v>
      </c>
      <c r="F884" s="21">
        <v>537.00167738412529</v>
      </c>
      <c r="G884" s="10">
        <f>IF(E884&gt;[1]GERAL!$G$3,MONTH(E884)-MONTH([1]GERAL!$G$3)+12*YEAR(E884)-12*YEAR([1]GERAL!$G$3)+1,0)</f>
        <v>49</v>
      </c>
      <c r="H884" s="11">
        <v>78.452027022606899</v>
      </c>
      <c r="I884" s="11">
        <v>79.227276097942877</v>
      </c>
      <c r="J884" s="11">
        <v>78.339118909638273</v>
      </c>
      <c r="K884" s="11">
        <v>72.072940526227057</v>
      </c>
      <c r="L884" s="11">
        <v>61.579761854207391</v>
      </c>
      <c r="M884" s="11">
        <v>56.550075864643993</v>
      </c>
      <c r="N884" s="11">
        <v>60.548236918727298</v>
      </c>
      <c r="O884" s="11">
        <v>71.886559082042368</v>
      </c>
      <c r="P884" s="11">
        <v>69.173968532414392</v>
      </c>
      <c r="Q884" s="11">
        <v>75.811826529146856</v>
      </c>
      <c r="R884" s="11">
        <v>84.560585920142557</v>
      </c>
      <c r="S884" s="11">
        <v>86.152871288358938</v>
      </c>
    </row>
    <row r="885" spans="1:19" x14ac:dyDescent="0.3">
      <c r="A885" s="4">
        <v>883</v>
      </c>
      <c r="B885" s="12" t="s">
        <v>888</v>
      </c>
      <c r="C885" s="12" t="s">
        <v>43</v>
      </c>
      <c r="D885" s="14">
        <v>2</v>
      </c>
      <c r="E885" s="15">
        <v>47484</v>
      </c>
      <c r="F885" s="21">
        <v>586.09885423351261</v>
      </c>
      <c r="G885" s="10">
        <f>IF(E885&gt;[1]GERAL!$G$3,MONTH(E885)-MONTH([1]GERAL!$G$3)+12*YEAR(E885)-12*YEAR([1]GERAL!$G$3)+1,0)</f>
        <v>61</v>
      </c>
      <c r="H885" s="11">
        <v>85.261282573585277</v>
      </c>
      <c r="I885" s="11">
        <v>86.324094137360362</v>
      </c>
      <c r="J885" s="11">
        <v>85.295186638528094</v>
      </c>
      <c r="K885" s="11">
        <v>78.554514693478723</v>
      </c>
      <c r="L885" s="11">
        <v>67.196432742835668</v>
      </c>
      <c r="M885" s="11">
        <v>61.769340266459487</v>
      </c>
      <c r="N885" s="11">
        <v>66.220416505085041</v>
      </c>
      <c r="O885" s="11">
        <v>78.61777518815984</v>
      </c>
      <c r="P885" s="11">
        <v>75.770541678971313</v>
      </c>
      <c r="Q885" s="11">
        <v>83.112974445218015</v>
      </c>
      <c r="R885" s="11">
        <v>92.712191015062444</v>
      </c>
      <c r="S885" s="11">
        <v>94.541315753696381</v>
      </c>
    </row>
    <row r="886" spans="1:19" x14ac:dyDescent="0.3">
      <c r="A886" s="4">
        <v>884</v>
      </c>
      <c r="B886" s="12" t="s">
        <v>888</v>
      </c>
      <c r="C886" s="12" t="s">
        <v>43</v>
      </c>
      <c r="D886" s="14">
        <v>2</v>
      </c>
      <c r="E886" s="15">
        <v>47849</v>
      </c>
      <c r="F886" s="21">
        <v>457.23684594852421</v>
      </c>
      <c r="G886" s="10">
        <f>IF(E886&gt;[1]GERAL!$G$3,MONTH(E886)-MONTH([1]GERAL!$G$3)+12*YEAR(E886)-12*YEAR([1]GERAL!$G$3)+1,0)</f>
        <v>73</v>
      </c>
      <c r="H886" s="11">
        <v>92.141123717447726</v>
      </c>
      <c r="I886" s="11">
        <v>90.644292116041242</v>
      </c>
      <c r="J886" s="11">
        <v>86.82333760777874</v>
      </c>
      <c r="K886" s="11">
        <v>77.665492508842135</v>
      </c>
      <c r="L886" s="11">
        <v>64.486350567818818</v>
      </c>
      <c r="M886" s="11">
        <v>57.678298775787432</v>
      </c>
      <c r="N886" s="11">
        <v>59.933711510470182</v>
      </c>
      <c r="O886" s="11">
        <v>68.934061495318929</v>
      </c>
      <c r="P886" s="11">
        <v>64.616172137954436</v>
      </c>
      <c r="Q886" s="11">
        <v>68.729613706057535</v>
      </c>
      <c r="R886" s="11">
        <v>74.283901546989455</v>
      </c>
      <c r="S886" s="11">
        <v>72.961495120049449</v>
      </c>
    </row>
    <row r="887" spans="1:19" x14ac:dyDescent="0.3">
      <c r="A887" s="4">
        <v>885</v>
      </c>
      <c r="B887" s="12" t="s">
        <v>888</v>
      </c>
      <c r="C887" s="12" t="s">
        <v>43</v>
      </c>
      <c r="D887" s="14">
        <v>2</v>
      </c>
      <c r="E887" s="15">
        <v>48214</v>
      </c>
      <c r="F887" s="21">
        <v>485.11713722591412</v>
      </c>
      <c r="G887" s="10">
        <f>IF(E887&gt;[1]GERAL!$G$3,MONTH(E887)-MONTH([1]GERAL!$G$3)+12*YEAR(E887)-12*YEAR([1]GERAL!$G$3)+1,0)</f>
        <v>85</v>
      </c>
      <c r="H887" s="11">
        <v>70.795092934666172</v>
      </c>
      <c r="I887" s="11">
        <v>71.565503485903719</v>
      </c>
      <c r="J887" s="11">
        <v>70.4014846624641</v>
      </c>
      <c r="K887" s="11">
        <v>64.683690340906651</v>
      </c>
      <c r="L887" s="11">
        <v>55.247200527690211</v>
      </c>
      <c r="M887" s="11">
        <v>50.759077619283516</v>
      </c>
      <c r="N887" s="11">
        <v>54.276943907404529</v>
      </c>
      <c r="O887" s="11">
        <v>64.133438740181191</v>
      </c>
      <c r="P887" s="11">
        <v>61.770976165940063</v>
      </c>
      <c r="Q887" s="11">
        <v>67.579488135868814</v>
      </c>
      <c r="R887" s="11">
        <v>75.126573729232859</v>
      </c>
      <c r="S887" s="11">
        <v>76.388676988766292</v>
      </c>
    </row>
    <row r="888" spans="1:19" x14ac:dyDescent="0.3">
      <c r="A888" s="4">
        <v>886</v>
      </c>
      <c r="B888" s="12" t="s">
        <v>888</v>
      </c>
      <c r="C888" s="12" t="s">
        <v>43</v>
      </c>
      <c r="D888" s="14">
        <v>2</v>
      </c>
      <c r="E888" s="15">
        <v>48580</v>
      </c>
      <c r="F888" s="21">
        <v>496.88880618654179</v>
      </c>
      <c r="G888" s="10">
        <f>IF(E888&gt;[1]GERAL!$G$3,MONTH(E888)-MONTH([1]GERAL!$G$3)+12*YEAR(E888)-12*YEAR([1]GERAL!$G$3)+1,0)</f>
        <v>97</v>
      </c>
      <c r="H888" s="11">
        <v>75.322136280839459</v>
      </c>
      <c r="I888" s="11">
        <v>75.652211671582336</v>
      </c>
      <c r="J888" s="11">
        <v>74.427370430758856</v>
      </c>
      <c r="K888" s="11">
        <v>68.164119030220945</v>
      </c>
      <c r="L888" s="11">
        <v>58.037754623861467</v>
      </c>
      <c r="M888" s="11">
        <v>53.174687384622302</v>
      </c>
      <c r="N888" s="11">
        <v>56.653221944614423</v>
      </c>
      <c r="O888" s="11">
        <v>66.691778005711512</v>
      </c>
      <c r="P888" s="11">
        <v>64.057181314655963</v>
      </c>
      <c r="Q888" s="11">
        <v>69.841346856004293</v>
      </c>
      <c r="R888" s="11">
        <v>77.371052755024948</v>
      </c>
      <c r="S888" s="11">
        <v>78.384112055358855</v>
      </c>
    </row>
    <row r="889" spans="1:19" x14ac:dyDescent="0.3">
      <c r="A889" s="4">
        <v>887</v>
      </c>
      <c r="B889" s="12" t="s">
        <v>888</v>
      </c>
      <c r="C889" s="12" t="s">
        <v>43</v>
      </c>
      <c r="D889" s="14">
        <v>2</v>
      </c>
      <c r="E889" s="15">
        <v>48945</v>
      </c>
      <c r="F889" s="21">
        <v>511.71055017236358</v>
      </c>
      <c r="G889" s="10">
        <f>IF(E889&gt;[1]GERAL!$G$3,MONTH(E889)-MONTH([1]GERAL!$G$3)+12*YEAR(E889)-12*YEAR([1]GERAL!$G$3)+1,0)</f>
        <v>109</v>
      </c>
      <c r="H889" s="11">
        <v>77.171610764816705</v>
      </c>
      <c r="I889" s="11">
        <v>77.66585688210489</v>
      </c>
      <c r="J889" s="11">
        <v>76.322999061723749</v>
      </c>
      <c r="K889" s="11">
        <v>69.946506381609879</v>
      </c>
      <c r="L889" s="11">
        <v>59.601038879885891</v>
      </c>
      <c r="M889" s="11">
        <v>54.647792335312033</v>
      </c>
      <c r="N889" s="11">
        <v>58.249738470011152</v>
      </c>
      <c r="O889" s="11">
        <v>68.580389493004304</v>
      </c>
      <c r="P889" s="11">
        <v>65.918707502109328</v>
      </c>
      <c r="Q889" s="11">
        <v>71.899680629075874</v>
      </c>
      <c r="R889" s="11">
        <v>79.662363636269674</v>
      </c>
      <c r="S889" s="11">
        <v>80.748807626593134</v>
      </c>
    </row>
    <row r="890" spans="1:19" x14ac:dyDescent="0.3">
      <c r="A890" s="4">
        <v>888</v>
      </c>
      <c r="B890" s="12" t="s">
        <v>888</v>
      </c>
      <c r="C890" s="12" t="s">
        <v>43</v>
      </c>
      <c r="D890" s="14">
        <v>2</v>
      </c>
      <c r="E890" s="15">
        <v>49310</v>
      </c>
      <c r="F890" s="21">
        <v>528.12008159456855</v>
      </c>
      <c r="G890" s="10">
        <f>IF(E890&gt;[1]GERAL!$G$3,MONTH(E890)-MONTH([1]GERAL!$G$3)+12*YEAR(E890)-12*YEAR([1]GERAL!$G$3)+1,0)</f>
        <v>121</v>
      </c>
      <c r="H890" s="11">
        <v>79.537146660464259</v>
      </c>
      <c r="I890" s="11">
        <v>80.055272902888646</v>
      </c>
      <c r="J890" s="11">
        <v>78.691670822561264</v>
      </c>
      <c r="K890" s="11">
        <v>72.139600064685283</v>
      </c>
      <c r="L890" s="11">
        <v>61.495916622891627</v>
      </c>
      <c r="M890" s="11">
        <v>56.415308488243227</v>
      </c>
      <c r="N890" s="11">
        <v>60.1384193113131</v>
      </c>
      <c r="O890" s="11">
        <v>70.785212302712807</v>
      </c>
      <c r="P890" s="11">
        <v>68.064035447574497</v>
      </c>
      <c r="Q890" s="11">
        <v>74.243773665362824</v>
      </c>
      <c r="R890" s="11">
        <v>82.249553809280769</v>
      </c>
      <c r="S890" s="11">
        <v>83.385643847685969</v>
      </c>
    </row>
    <row r="891" spans="1:19" x14ac:dyDescent="0.3">
      <c r="A891" s="4">
        <v>889</v>
      </c>
      <c r="B891" s="12" t="s">
        <v>888</v>
      </c>
      <c r="C891" s="12" t="s">
        <v>43</v>
      </c>
      <c r="D891" s="14">
        <v>2</v>
      </c>
      <c r="E891" s="15">
        <v>49675</v>
      </c>
      <c r="F891" s="21">
        <v>546.52986122617767</v>
      </c>
      <c r="G891" s="10">
        <f>IF(E891&gt;[1]GERAL!$G$3,MONTH(E891)-MONTH([1]GERAL!$G$3)+12*YEAR(E891)-12*YEAR([1]GERAL!$G$3)+1,0)</f>
        <v>133</v>
      </c>
      <c r="H891" s="11">
        <v>82.158157261889755</v>
      </c>
      <c r="I891" s="11">
        <v>82.832212187835012</v>
      </c>
      <c r="J891" s="11">
        <v>81.299850642370529</v>
      </c>
      <c r="K891" s="11">
        <v>74.55769166386267</v>
      </c>
      <c r="L891" s="11">
        <v>63.58895646648898</v>
      </c>
      <c r="M891" s="11">
        <v>58.372183931504878</v>
      </c>
      <c r="N891" s="11">
        <v>62.237839818698149</v>
      </c>
      <c r="O891" s="11">
        <v>73.241541250925366</v>
      </c>
      <c r="P891" s="11">
        <v>70.454806267550111</v>
      </c>
      <c r="Q891" s="11">
        <v>76.862455968401719</v>
      </c>
      <c r="R891" s="11">
        <v>85.143033005459074</v>
      </c>
      <c r="S891" s="11">
        <v>86.336082547669776</v>
      </c>
    </row>
    <row r="892" spans="1:19" x14ac:dyDescent="0.3">
      <c r="A892" s="4">
        <v>890</v>
      </c>
      <c r="B892" s="12" t="s">
        <v>888</v>
      </c>
      <c r="C892" s="12" t="s">
        <v>43</v>
      </c>
      <c r="D892" s="14">
        <v>2</v>
      </c>
      <c r="E892" s="15">
        <v>50041</v>
      </c>
      <c r="F892" s="21">
        <v>565.79218906344249</v>
      </c>
      <c r="G892" s="10">
        <f>IF(E892&gt;[1]GERAL!$G$3,MONTH(E892)-MONTH([1]GERAL!$G$3)+12*YEAR(E892)-12*YEAR([1]GERAL!$G$3)+1,0)</f>
        <v>145</v>
      </c>
      <c r="H892" s="11">
        <v>85.085061497542938</v>
      </c>
      <c r="I892" s="11">
        <v>85.526094229510363</v>
      </c>
      <c r="J892" s="11">
        <v>84.249536769366387</v>
      </c>
      <c r="K892" s="11">
        <v>77.268695091226618</v>
      </c>
      <c r="L892" s="11">
        <v>65.914037811708795</v>
      </c>
      <c r="M892" s="11">
        <v>60.529257660641633</v>
      </c>
      <c r="N892" s="11">
        <v>64.532618393061739</v>
      </c>
      <c r="O892" s="11">
        <v>75.910334606967581</v>
      </c>
      <c r="P892" s="11">
        <v>73.029276723910471</v>
      </c>
      <c r="Q892" s="11">
        <v>79.663746588449158</v>
      </c>
      <c r="R892" s="11">
        <v>88.228063523831224</v>
      </c>
      <c r="S892" s="11">
        <v>89.459665901069002</v>
      </c>
    </row>
    <row r="893" spans="1:19" x14ac:dyDescent="0.3">
      <c r="A893" s="4">
        <v>891</v>
      </c>
      <c r="B893" s="12" t="s">
        <v>888</v>
      </c>
      <c r="C893" s="12" t="s">
        <v>43</v>
      </c>
      <c r="D893" s="14">
        <v>2</v>
      </c>
      <c r="E893" s="15">
        <v>50406</v>
      </c>
      <c r="F893" s="21">
        <v>585.97213931927945</v>
      </c>
      <c r="G893" s="10">
        <f>IF(E893&gt;[1]GERAL!$G$3,MONTH(E893)-MONTH([1]GERAL!$G$3)+12*YEAR(E893)-12*YEAR([1]GERAL!$G$3)+1,0)</f>
        <v>157</v>
      </c>
      <c r="H893" s="11">
        <v>88.170962820804107</v>
      </c>
      <c r="I893" s="11">
        <v>88.749090666247866</v>
      </c>
      <c r="J893" s="11">
        <v>87.274197922119583</v>
      </c>
      <c r="K893" s="11">
        <v>80.047485007390605</v>
      </c>
      <c r="L893" s="11">
        <v>68.292196329926128</v>
      </c>
      <c r="M893" s="11">
        <v>62.723034343560357</v>
      </c>
      <c r="N893" s="11">
        <v>66.868421480004372</v>
      </c>
      <c r="O893" s="11">
        <v>78.645810754223021</v>
      </c>
      <c r="P893" s="11">
        <v>75.667492489825918</v>
      </c>
      <c r="Q893" s="11">
        <v>82.537917257915524</v>
      </c>
      <c r="R893" s="11">
        <v>91.402239582040693</v>
      </c>
      <c r="S893" s="11">
        <v>92.678123439763567</v>
      </c>
    </row>
    <row r="894" spans="1:19" x14ac:dyDescent="0.3">
      <c r="A894" s="4">
        <v>892</v>
      </c>
      <c r="B894" s="12" t="s">
        <v>888</v>
      </c>
      <c r="C894" s="12" t="s">
        <v>43</v>
      </c>
      <c r="D894" s="14">
        <v>2</v>
      </c>
      <c r="E894" s="15">
        <v>50771</v>
      </c>
      <c r="F894" s="21">
        <v>607.00628688076176</v>
      </c>
      <c r="G894" s="10">
        <f>IF(E894&gt;[1]GERAL!$G$3,MONTH(E894)-MONTH([1]GERAL!$G$3)+12*YEAR(E894)-12*YEAR([1]GERAL!$G$3)+1,0)</f>
        <v>169</v>
      </c>
      <c r="H894" s="11">
        <v>91.339364116736306</v>
      </c>
      <c r="I894" s="11">
        <v>91.94368051516085</v>
      </c>
      <c r="J894" s="11">
        <v>90.428138971757107</v>
      </c>
      <c r="K894" s="11">
        <v>82.948676247959611</v>
      </c>
      <c r="L894" s="11">
        <v>70.779177789944015</v>
      </c>
      <c r="M894" s="11">
        <v>65.023203386816476</v>
      </c>
      <c r="N894" s="11">
        <v>69.326301923866822</v>
      </c>
      <c r="O894" s="11">
        <v>81.526451926950358</v>
      </c>
      <c r="P894" s="11">
        <v>78.446525380026742</v>
      </c>
      <c r="Q894" s="11">
        <v>85.568871405445861</v>
      </c>
      <c r="R894" s="11">
        <v>94.747812832853924</v>
      </c>
      <c r="S894" s="11">
        <v>96.072185671082025</v>
      </c>
    </row>
    <row r="895" spans="1:19" x14ac:dyDescent="0.3">
      <c r="A895" s="4">
        <v>893</v>
      </c>
      <c r="B895" s="12" t="s">
        <v>889</v>
      </c>
      <c r="C895" s="12" t="s">
        <v>43</v>
      </c>
      <c r="D895" s="14">
        <v>3</v>
      </c>
      <c r="E895" s="15">
        <v>46023</v>
      </c>
      <c r="F895" s="21">
        <v>875.15763349609915</v>
      </c>
      <c r="G895" s="10">
        <f>IF(E895&gt;[1]GERAL!$G$3,MONTH(E895)-MONTH([1]GERAL!$G$3)+12*YEAR(E895)-12*YEAR([1]GERAL!$G$3)+1,0)</f>
        <v>13</v>
      </c>
      <c r="H895" s="11">
        <v>182.62175176096139</v>
      </c>
      <c r="I895" s="11">
        <v>182.44271277444551</v>
      </c>
      <c r="J895" s="11">
        <v>181.2913054412893</v>
      </c>
      <c r="K895" s="11">
        <v>168.73788651314931</v>
      </c>
      <c r="L895" s="11">
        <v>157.67888024613691</v>
      </c>
      <c r="M895" s="11">
        <v>150.25674496340571</v>
      </c>
      <c r="N895" s="11">
        <v>154.81093816073621</v>
      </c>
      <c r="O895" s="11">
        <v>170.04893855731939</v>
      </c>
      <c r="P895" s="11">
        <v>178.46235752770579</v>
      </c>
      <c r="Q895" s="11">
        <v>172.17903456711289</v>
      </c>
      <c r="R895" s="11">
        <v>166.00542435946571</v>
      </c>
      <c r="S895" s="11">
        <v>155.30049657499691</v>
      </c>
    </row>
    <row r="896" spans="1:19" x14ac:dyDescent="0.3">
      <c r="A896" s="4">
        <v>894</v>
      </c>
      <c r="B896" s="12" t="s">
        <v>889</v>
      </c>
      <c r="C896" s="12" t="s">
        <v>43</v>
      </c>
      <c r="D896" s="14">
        <v>3</v>
      </c>
      <c r="E896" s="15">
        <v>46388</v>
      </c>
      <c r="F896" s="21">
        <v>737.17758179005614</v>
      </c>
      <c r="G896" s="10">
        <f>IF(E896&gt;[1]GERAL!$G$3,MONTH(E896)-MONTH([1]GERAL!$G$3)+12*YEAR(E896)-12*YEAR([1]GERAL!$G$3)+1,0)</f>
        <v>25</v>
      </c>
      <c r="H896" s="11">
        <v>148.7348098068351</v>
      </c>
      <c r="I896" s="11">
        <v>148.91663816444819</v>
      </c>
      <c r="J896" s="11">
        <v>148.24265864268801</v>
      </c>
      <c r="K896" s="11">
        <v>138.6668678594574</v>
      </c>
      <c r="L896" s="11">
        <v>130.48652154524851</v>
      </c>
      <c r="M896" s="11">
        <v>125.12012684622481</v>
      </c>
      <c r="N896" s="11">
        <v>129.42695467388921</v>
      </c>
      <c r="O896" s="11">
        <v>142.5606210764108</v>
      </c>
      <c r="P896" s="11">
        <v>149.86973170104719</v>
      </c>
      <c r="Q896" s="11">
        <v>144.8173226464439</v>
      </c>
      <c r="R896" s="11">
        <v>139.99325867324251</v>
      </c>
      <c r="S896" s="11">
        <v>130.84355355155941</v>
      </c>
    </row>
    <row r="897" spans="1:19" x14ac:dyDescent="0.3">
      <c r="A897" s="4">
        <v>895</v>
      </c>
      <c r="B897" s="12" t="s">
        <v>889</v>
      </c>
      <c r="C897" s="12" t="s">
        <v>43</v>
      </c>
      <c r="D897" s="14">
        <v>3</v>
      </c>
      <c r="E897" s="15">
        <v>46753</v>
      </c>
      <c r="F897" s="21">
        <v>689.49268668358309</v>
      </c>
      <c r="G897" s="10">
        <f>IF(E897&gt;[1]GERAL!$G$3,MONTH(E897)-MONTH([1]GERAL!$G$3)+12*YEAR(E897)-12*YEAR([1]GERAL!$G$3)+1,0)</f>
        <v>37</v>
      </c>
      <c r="H897" s="11">
        <v>125.8737580865354</v>
      </c>
      <c r="I897" s="11">
        <v>127.2452199489403</v>
      </c>
      <c r="J897" s="11">
        <v>127.3723619635318</v>
      </c>
      <c r="K897" s="11">
        <v>120.66919464897551</v>
      </c>
      <c r="L897" s="11">
        <v>115.28248994065351</v>
      </c>
      <c r="M897" s="11">
        <v>112.05321227387689</v>
      </c>
      <c r="N897" s="11">
        <v>117.1498628020361</v>
      </c>
      <c r="O897" s="11">
        <v>130.1339014687355</v>
      </c>
      <c r="P897" s="11">
        <v>137.7683567577499</v>
      </c>
      <c r="Q897" s="11">
        <v>134.0784671864642</v>
      </c>
      <c r="R897" s="11">
        <v>130.70487816490549</v>
      </c>
      <c r="S897" s="11">
        <v>123.03108281376559</v>
      </c>
    </row>
    <row r="898" spans="1:19" x14ac:dyDescent="0.3">
      <c r="A898" s="4">
        <v>896</v>
      </c>
      <c r="B898" s="12" t="s">
        <v>889</v>
      </c>
      <c r="C898" s="12" t="s">
        <v>43</v>
      </c>
      <c r="D898" s="14">
        <v>3</v>
      </c>
      <c r="E898" s="15">
        <v>47119</v>
      </c>
      <c r="F898" s="21">
        <v>733.69607635920511</v>
      </c>
      <c r="G898" s="10">
        <f>IF(E898&gt;[1]GERAL!$G$3,MONTH(E898)-MONTH([1]GERAL!$G$3)+12*YEAR(E898)-12*YEAR([1]GERAL!$G$3)+1,0)</f>
        <v>49</v>
      </c>
      <c r="H898" s="11">
        <v>119.5772238715188</v>
      </c>
      <c r="I898" s="11">
        <v>121.7788076835222</v>
      </c>
      <c r="J898" s="11">
        <v>123.3170487062887</v>
      </c>
      <c r="K898" s="11">
        <v>118.5391050758442</v>
      </c>
      <c r="L898" s="11">
        <v>115.1581723783586</v>
      </c>
      <c r="M898" s="11">
        <v>113.5799513830875</v>
      </c>
      <c r="N898" s="11">
        <v>120.15192800785211</v>
      </c>
      <c r="O898" s="11">
        <v>134.73428169655901</v>
      </c>
      <c r="P898" s="11">
        <v>143.74357470250769</v>
      </c>
      <c r="Q898" s="11">
        <v>140.94580151200151</v>
      </c>
      <c r="R898" s="11">
        <v>138.51474540939969</v>
      </c>
      <c r="S898" s="11">
        <v>131.47889434371311</v>
      </c>
    </row>
    <row r="899" spans="1:19" x14ac:dyDescent="0.3">
      <c r="A899" s="4">
        <v>897</v>
      </c>
      <c r="B899" s="12" t="s">
        <v>889</v>
      </c>
      <c r="C899" s="12" t="s">
        <v>43</v>
      </c>
      <c r="D899" s="14">
        <v>3</v>
      </c>
      <c r="E899" s="15">
        <v>47484</v>
      </c>
      <c r="F899" s="21">
        <v>794.49584596825662</v>
      </c>
      <c r="G899" s="10">
        <f>IF(E899&gt;[1]GERAL!$G$3,MONTH(E899)-MONTH([1]GERAL!$G$3)+12*YEAR(E899)-12*YEAR([1]GERAL!$G$3)+1,0)</f>
        <v>61</v>
      </c>
      <c r="H899" s="11">
        <v>128.51769525812961</v>
      </c>
      <c r="I899" s="11">
        <v>131.28504683555551</v>
      </c>
      <c r="J899" s="11">
        <v>132.57624830245121</v>
      </c>
      <c r="K899" s="11">
        <v>128.02258528568629</v>
      </c>
      <c r="L899" s="11">
        <v>125.19456321386269</v>
      </c>
      <c r="M899" s="11">
        <v>124.1171093047567</v>
      </c>
      <c r="N899" s="11">
        <v>131.6124276310486</v>
      </c>
      <c r="O899" s="11">
        <v>147.67854575092309</v>
      </c>
      <c r="P899" s="11">
        <v>157.49748075560461</v>
      </c>
      <c r="Q899" s="11">
        <v>154.33906250596689</v>
      </c>
      <c r="R899" s="11">
        <v>151.64438384709641</v>
      </c>
      <c r="S899" s="11">
        <v>143.8358224792976</v>
      </c>
    </row>
    <row r="900" spans="1:19" x14ac:dyDescent="0.3">
      <c r="A900" s="4">
        <v>898</v>
      </c>
      <c r="B900" s="12" t="s">
        <v>889</v>
      </c>
      <c r="C900" s="12" t="s">
        <v>43</v>
      </c>
      <c r="D900" s="14">
        <v>3</v>
      </c>
      <c r="E900" s="15">
        <v>47849</v>
      </c>
      <c r="F900" s="21">
        <v>686.96266375225059</v>
      </c>
      <c r="G900" s="10">
        <f>IF(E900&gt;[1]GERAL!$G$3,MONTH(E900)-MONTH([1]GERAL!$G$3)+12*YEAR(E900)-12*YEAR([1]GERAL!$G$3)+1,0)</f>
        <v>73</v>
      </c>
      <c r="H900" s="11">
        <v>139.1129351169061</v>
      </c>
      <c r="I900" s="11">
        <v>139.42876540793489</v>
      </c>
      <c r="J900" s="11">
        <v>137.60877277671511</v>
      </c>
      <c r="K900" s="11">
        <v>130.74618859429731</v>
      </c>
      <c r="L900" s="11">
        <v>126.10364549360339</v>
      </c>
      <c r="M900" s="11">
        <v>123.36857959579611</v>
      </c>
      <c r="N900" s="11">
        <v>128.47664886415851</v>
      </c>
      <c r="O900" s="11">
        <v>141.411941690573</v>
      </c>
      <c r="P900" s="11">
        <v>147.9768684676437</v>
      </c>
      <c r="Q900" s="11">
        <v>142.0529158937529</v>
      </c>
      <c r="R900" s="11">
        <v>136.79678374630981</v>
      </c>
      <c r="S900" s="11">
        <v>126.3340536901171</v>
      </c>
    </row>
    <row r="901" spans="1:19" x14ac:dyDescent="0.3">
      <c r="A901" s="4">
        <v>899</v>
      </c>
      <c r="B901" s="12" t="s">
        <v>889</v>
      </c>
      <c r="C901" s="12" t="s">
        <v>43</v>
      </c>
      <c r="D901" s="14">
        <v>3</v>
      </c>
      <c r="E901" s="15">
        <v>48214</v>
      </c>
      <c r="F901" s="21">
        <v>713.15240624423859</v>
      </c>
      <c r="G901" s="10">
        <f>IF(E901&gt;[1]GERAL!$G$3,MONTH(E901)-MONTH([1]GERAL!$G$3)+12*YEAR(E901)-12*YEAR([1]GERAL!$G$3)+1,0)</f>
        <v>85</v>
      </c>
      <c r="H901" s="11">
        <v>121.5390306097413</v>
      </c>
      <c r="I901" s="11">
        <v>123.7852904079264</v>
      </c>
      <c r="J901" s="11">
        <v>123.4831963997194</v>
      </c>
      <c r="K901" s="11">
        <v>119.52883186078409</v>
      </c>
      <c r="L901" s="11">
        <v>117.7820585447469</v>
      </c>
      <c r="M901" s="11">
        <v>117.3024672192537</v>
      </c>
      <c r="N901" s="11">
        <v>124.09210286455711</v>
      </c>
      <c r="O901" s="11">
        <v>138.43948202886941</v>
      </c>
      <c r="P901" s="11">
        <v>146.57965961545551</v>
      </c>
      <c r="Q901" s="11">
        <v>142.5351424669266</v>
      </c>
      <c r="R901" s="11">
        <v>139.12692026509919</v>
      </c>
      <c r="S901" s="11">
        <v>130.50546624880741</v>
      </c>
    </row>
    <row r="902" spans="1:19" x14ac:dyDescent="0.3">
      <c r="A902" s="4">
        <v>900</v>
      </c>
      <c r="B902" s="12" t="s">
        <v>889</v>
      </c>
      <c r="C902" s="12" t="s">
        <v>43</v>
      </c>
      <c r="D902" s="14">
        <v>3</v>
      </c>
      <c r="E902" s="15">
        <v>48580</v>
      </c>
      <c r="F902" s="21">
        <v>719.41505268368201</v>
      </c>
      <c r="G902" s="10">
        <f>IF(E902&gt;[1]GERAL!$G$3,MONTH(E902)-MONTH([1]GERAL!$G$3)+12*YEAR(E902)-12*YEAR([1]GERAL!$G$3)+1,0)</f>
        <v>97</v>
      </c>
      <c r="H902" s="11">
        <v>126.4361875268032</v>
      </c>
      <c r="I902" s="11">
        <v>128.03682533066419</v>
      </c>
      <c r="J902" s="11">
        <v>127.6428539638619</v>
      </c>
      <c r="K902" s="11">
        <v>123.365107817398</v>
      </c>
      <c r="L902" s="11">
        <v>121.4683586031247</v>
      </c>
      <c r="M902" s="11">
        <v>120.7959277346479</v>
      </c>
      <c r="N902" s="11">
        <v>127.4529461679906</v>
      </c>
      <c r="O902" s="11">
        <v>141.74849078345551</v>
      </c>
      <c r="P902" s="11">
        <v>149.5896360245188</v>
      </c>
      <c r="Q902" s="11">
        <v>145.01100418289749</v>
      </c>
      <c r="R902" s="11">
        <v>141.11091105963939</v>
      </c>
      <c r="S902" s="11">
        <v>131.83997426935369</v>
      </c>
    </row>
    <row r="903" spans="1:19" x14ac:dyDescent="0.3">
      <c r="A903" s="4">
        <v>901</v>
      </c>
      <c r="B903" s="12" t="s">
        <v>889</v>
      </c>
      <c r="C903" s="12" t="s">
        <v>43</v>
      </c>
      <c r="D903" s="14">
        <v>3</v>
      </c>
      <c r="E903" s="15">
        <v>48945</v>
      </c>
      <c r="F903" s="21">
        <v>723.28030437961024</v>
      </c>
      <c r="G903" s="10">
        <f>IF(E903&gt;[1]GERAL!$G$3,MONTH(E903)-MONTH([1]GERAL!$G$3)+12*YEAR(E903)-12*YEAR([1]GERAL!$G$3)+1,0)</f>
        <v>109</v>
      </c>
      <c r="H903" s="11">
        <v>127.46878801010691</v>
      </c>
      <c r="I903" s="11">
        <v>129.20677597536269</v>
      </c>
      <c r="J903" s="11">
        <v>128.4437435417685</v>
      </c>
      <c r="K903" s="11">
        <v>124.13674436720881</v>
      </c>
      <c r="L903" s="11">
        <v>122.2340785751276</v>
      </c>
      <c r="M903" s="11">
        <v>121.4822622432393</v>
      </c>
      <c r="N903" s="11">
        <v>128.07481197125301</v>
      </c>
      <c r="O903" s="11">
        <v>142.3089109322905</v>
      </c>
      <c r="P903" s="11">
        <v>150.02393151828659</v>
      </c>
      <c r="Q903" s="11">
        <v>145.33931730086991</v>
      </c>
      <c r="R903" s="11">
        <v>141.32585838366589</v>
      </c>
      <c r="S903" s="11">
        <v>131.94893598399361</v>
      </c>
    </row>
    <row r="904" spans="1:19" x14ac:dyDescent="0.3">
      <c r="A904" s="4">
        <v>902</v>
      </c>
      <c r="B904" s="12" t="s">
        <v>889</v>
      </c>
      <c r="C904" s="12" t="s">
        <v>43</v>
      </c>
      <c r="D904" s="14">
        <v>3</v>
      </c>
      <c r="E904" s="15">
        <v>49310</v>
      </c>
      <c r="F904" s="21">
        <v>724.9699810902257</v>
      </c>
      <c r="G904" s="10">
        <f>IF(E904&gt;[1]GERAL!$G$3,MONTH(E904)-MONTH([1]GERAL!$G$3)+12*YEAR(E904)-12*YEAR([1]GERAL!$G$3)+1,0)</f>
        <v>121</v>
      </c>
      <c r="H904" s="11">
        <v>127.5417728410284</v>
      </c>
      <c r="I904" s="11">
        <v>129.24507455513501</v>
      </c>
      <c r="J904" s="11">
        <v>128.46085307740799</v>
      </c>
      <c r="K904" s="11">
        <v>124.0761291576441</v>
      </c>
      <c r="L904" s="11">
        <v>122.0232621455034</v>
      </c>
      <c r="M904" s="11">
        <v>121.09973583057899</v>
      </c>
      <c r="N904" s="11">
        <v>127.57770401877541</v>
      </c>
      <c r="O904" s="11">
        <v>141.6912572809847</v>
      </c>
      <c r="P904" s="11">
        <v>149.31407273864119</v>
      </c>
      <c r="Q904" s="11">
        <v>144.65704301688271</v>
      </c>
      <c r="R904" s="11">
        <v>140.63351192770321</v>
      </c>
      <c r="S904" s="11">
        <v>131.33941239628169</v>
      </c>
    </row>
    <row r="905" spans="1:19" x14ac:dyDescent="0.3">
      <c r="A905" s="4">
        <v>903</v>
      </c>
      <c r="B905" s="12" t="s">
        <v>889</v>
      </c>
      <c r="C905" s="12" t="s">
        <v>43</v>
      </c>
      <c r="D905" s="14">
        <v>3</v>
      </c>
      <c r="E905" s="15">
        <v>49675</v>
      </c>
      <c r="F905" s="21">
        <v>724.01661977371077</v>
      </c>
      <c r="G905" s="10">
        <f>IF(E905&gt;[1]GERAL!$G$3,MONTH(E905)-MONTH([1]GERAL!$G$3)+12*YEAR(E905)-12*YEAR([1]GERAL!$G$3)+1,0)</f>
        <v>133</v>
      </c>
      <c r="H905" s="11">
        <v>126.9738030464423</v>
      </c>
      <c r="I905" s="11">
        <v>128.81429056054691</v>
      </c>
      <c r="J905" s="11">
        <v>127.843165088475</v>
      </c>
      <c r="K905" s="11">
        <v>123.34241043348899</v>
      </c>
      <c r="L905" s="11">
        <v>121.0379816151258</v>
      </c>
      <c r="M905" s="11">
        <v>119.8771424162051</v>
      </c>
      <c r="N905" s="11">
        <v>126.17849209151341</v>
      </c>
      <c r="O905" s="11">
        <v>140.08644638617989</v>
      </c>
      <c r="P905" s="11">
        <v>147.6008317101969</v>
      </c>
      <c r="Q905" s="11">
        <v>143.03715802053969</v>
      </c>
      <c r="R905" s="11">
        <v>139.0545836234169</v>
      </c>
      <c r="S905" s="11">
        <v>129.9615479105141</v>
      </c>
    </row>
    <row r="906" spans="1:19" x14ac:dyDescent="0.3">
      <c r="A906" s="4">
        <v>904</v>
      </c>
      <c r="B906" s="12" t="s">
        <v>889</v>
      </c>
      <c r="C906" s="12" t="s">
        <v>43</v>
      </c>
      <c r="D906" s="14">
        <v>3</v>
      </c>
      <c r="E906" s="15">
        <v>50041</v>
      </c>
      <c r="F906" s="21">
        <v>723.6182912499753</v>
      </c>
      <c r="G906" s="10">
        <f>IF(E906&gt;[1]GERAL!$G$3,MONTH(E906)-MONTH([1]GERAL!$G$3)+12*YEAR(E906)-12*YEAR([1]GERAL!$G$3)+1,0)</f>
        <v>145</v>
      </c>
      <c r="H906" s="11">
        <v>125.7121341881334</v>
      </c>
      <c r="I906" s="11">
        <v>127.1814167133812</v>
      </c>
      <c r="J906" s="11">
        <v>126.78553063783281</v>
      </c>
      <c r="K906" s="11">
        <v>122.1992955045789</v>
      </c>
      <c r="L906" s="11">
        <v>119.6410215009146</v>
      </c>
      <c r="M906" s="11">
        <v>118.2655592603742</v>
      </c>
      <c r="N906" s="11">
        <v>124.42464913069441</v>
      </c>
      <c r="O906" s="11">
        <v>138.16549564780459</v>
      </c>
      <c r="P906" s="11">
        <v>145.6457287893131</v>
      </c>
      <c r="Q906" s="11">
        <v>141.26689656268951</v>
      </c>
      <c r="R906" s="11">
        <v>137.40802055848329</v>
      </c>
      <c r="S906" s="11">
        <v>128.6265228503012</v>
      </c>
    </row>
    <row r="907" spans="1:19" x14ac:dyDescent="0.3">
      <c r="A907" s="4">
        <v>905</v>
      </c>
      <c r="B907" s="12" t="s">
        <v>889</v>
      </c>
      <c r="C907" s="12" t="s">
        <v>43</v>
      </c>
      <c r="D907" s="14">
        <v>3</v>
      </c>
      <c r="E907" s="15">
        <v>50406</v>
      </c>
      <c r="F907" s="21">
        <v>724.64519052216565</v>
      </c>
      <c r="G907" s="10">
        <f>IF(E907&gt;[1]GERAL!$G$3,MONTH(E907)-MONTH([1]GERAL!$G$3)+12*YEAR(E907)-12*YEAR([1]GERAL!$G$3)+1,0)</f>
        <v>157</v>
      </c>
      <c r="H907" s="11">
        <v>124.5579803675987</v>
      </c>
      <c r="I907" s="11">
        <v>126.2376959638577</v>
      </c>
      <c r="J907" s="11">
        <v>125.7905078088861</v>
      </c>
      <c r="K907" s="11">
        <v>121.1288310166919</v>
      </c>
      <c r="L907" s="11">
        <v>118.33823155405619</v>
      </c>
      <c r="M907" s="11">
        <v>116.78928953927969</v>
      </c>
      <c r="N907" s="11">
        <v>122.8550918827741</v>
      </c>
      <c r="O907" s="11">
        <v>136.4887240591697</v>
      </c>
      <c r="P907" s="11">
        <v>143.9855971064253</v>
      </c>
      <c r="Q907" s="11">
        <v>139.79959050698329</v>
      </c>
      <c r="R907" s="11">
        <v>136.07098484133991</v>
      </c>
      <c r="S907" s="11">
        <v>127.6237913837072</v>
      </c>
    </row>
    <row r="908" spans="1:19" x14ac:dyDescent="0.3">
      <c r="A908" s="4">
        <v>906</v>
      </c>
      <c r="B908" s="12" t="s">
        <v>889</v>
      </c>
      <c r="C908" s="12" t="s">
        <v>43</v>
      </c>
      <c r="D908" s="14">
        <v>3</v>
      </c>
      <c r="E908" s="15">
        <v>50771</v>
      </c>
      <c r="F908" s="21">
        <v>728.02373368697954</v>
      </c>
      <c r="G908" s="10">
        <f>IF(E908&gt;[1]GERAL!$G$3,MONTH(E908)-MONTH([1]GERAL!$G$3)+12*YEAR(E908)-12*YEAR([1]GERAL!$G$3)+1,0)</f>
        <v>169</v>
      </c>
      <c r="H908" s="11">
        <v>123.7056554951569</v>
      </c>
      <c r="I908" s="11">
        <v>125.4250071382239</v>
      </c>
      <c r="J908" s="11">
        <v>125.1396496812054</v>
      </c>
      <c r="K908" s="11">
        <v>120.4193409514655</v>
      </c>
      <c r="L908" s="11">
        <v>117.43567101979529</v>
      </c>
      <c r="M908" s="11">
        <v>115.7472343117138</v>
      </c>
      <c r="N908" s="11">
        <v>121.7601712660676</v>
      </c>
      <c r="O908" s="11">
        <v>135.34100412109501</v>
      </c>
      <c r="P908" s="11">
        <v>142.894187073327</v>
      </c>
      <c r="Q908" s="11">
        <v>138.884665871507</v>
      </c>
      <c r="R908" s="11">
        <v>135.2862663864471</v>
      </c>
      <c r="S908" s="11">
        <v>127.0796165909878</v>
      </c>
    </row>
    <row r="909" spans="1:19" x14ac:dyDescent="0.3">
      <c r="A909" s="4">
        <v>907</v>
      </c>
      <c r="B909" s="12" t="s">
        <v>890</v>
      </c>
      <c r="C909" s="12" t="s">
        <v>43</v>
      </c>
      <c r="D909" s="14">
        <v>4</v>
      </c>
      <c r="E909" s="15">
        <v>46023</v>
      </c>
      <c r="F909" s="21">
        <v>286.59308730962903</v>
      </c>
      <c r="G909" s="10">
        <f>IF(E909&gt;[1]GERAL!$G$3,MONTH(E909)-MONTH([1]GERAL!$G$3)+12*YEAR(E909)-12*YEAR([1]GERAL!$G$3)+1,0)</f>
        <v>13</v>
      </c>
      <c r="H909" s="11">
        <v>45.462510997756453</v>
      </c>
      <c r="I909" s="11">
        <v>45.919314363762851</v>
      </c>
      <c r="J909" s="11">
        <v>45.592419590752399</v>
      </c>
      <c r="K909" s="11">
        <v>45.290835293487817</v>
      </c>
      <c r="L909" s="11">
        <v>46.404885307495867</v>
      </c>
      <c r="M909" s="11">
        <v>48.631152823033631</v>
      </c>
      <c r="N909" s="11">
        <v>48.622380946106148</v>
      </c>
      <c r="O909" s="11">
        <v>51.850742570621428</v>
      </c>
      <c r="P909" s="11">
        <v>49.948113305327809</v>
      </c>
      <c r="Q909" s="11">
        <v>46.235370529950274</v>
      </c>
      <c r="R909" s="11">
        <v>42.772001438268148</v>
      </c>
      <c r="S909" s="11">
        <v>39.156501999247951</v>
      </c>
    </row>
    <row r="910" spans="1:19" x14ac:dyDescent="0.3">
      <c r="A910" s="4">
        <v>908</v>
      </c>
      <c r="B910" s="12" t="s">
        <v>890</v>
      </c>
      <c r="C910" s="12" t="s">
        <v>43</v>
      </c>
      <c r="D910" s="14">
        <v>4</v>
      </c>
      <c r="E910" s="15">
        <v>46388</v>
      </c>
      <c r="F910" s="21">
        <v>240.82301104263709</v>
      </c>
      <c r="G910" s="10">
        <f>IF(E910&gt;[1]GERAL!$G$3,MONTH(E910)-MONTH([1]GERAL!$G$3)+12*YEAR(E910)-12*YEAR([1]GERAL!$G$3)+1,0)</f>
        <v>25</v>
      </c>
      <c r="H910" s="11">
        <v>37.033509919530843</v>
      </c>
      <c r="I910" s="11">
        <v>37.436978359419193</v>
      </c>
      <c r="J910" s="11">
        <v>37.228088222620158</v>
      </c>
      <c r="K910" s="11">
        <v>37.000288965457742</v>
      </c>
      <c r="L910" s="11">
        <v>37.962994707151147</v>
      </c>
      <c r="M910" s="11">
        <v>39.860029214224141</v>
      </c>
      <c r="N910" s="11">
        <v>39.887618529535018</v>
      </c>
      <c r="O910" s="11">
        <v>42.595196619651233</v>
      </c>
      <c r="P910" s="11">
        <v>41.05660918722856</v>
      </c>
      <c r="Q910" s="11">
        <v>38.093758986174286</v>
      </c>
      <c r="R910" s="11">
        <v>35.308305743913017</v>
      </c>
      <c r="S910" s="11">
        <v>32.369357927491137</v>
      </c>
    </row>
    <row r="911" spans="1:19" x14ac:dyDescent="0.3">
      <c r="A911" s="4">
        <v>909</v>
      </c>
      <c r="B911" s="12" t="s">
        <v>890</v>
      </c>
      <c r="C911" s="12" t="s">
        <v>43</v>
      </c>
      <c r="D911" s="14">
        <v>4</v>
      </c>
      <c r="E911" s="15">
        <v>46753</v>
      </c>
      <c r="F911" s="21">
        <v>216.9385663134872</v>
      </c>
      <c r="G911" s="10">
        <f>IF(E911&gt;[1]GERAL!$G$3,MONTH(E911)-MONTH([1]GERAL!$G$3)+12*YEAR(E911)-12*YEAR([1]GERAL!$G$3)+1,0)</f>
        <v>37</v>
      </c>
      <c r="H911" s="11">
        <v>30.742166375668091</v>
      </c>
      <c r="I911" s="11">
        <v>31.279719009162591</v>
      </c>
      <c r="J911" s="11">
        <v>31.238208337478909</v>
      </c>
      <c r="K911" s="11">
        <v>31.220288334053411</v>
      </c>
      <c r="L911" s="11">
        <v>32.227560721216037</v>
      </c>
      <c r="M911" s="11">
        <v>34.020474170463558</v>
      </c>
      <c r="N911" s="11">
        <v>34.253227617417217</v>
      </c>
      <c r="O911" s="11">
        <v>36.804326863751839</v>
      </c>
      <c r="P911" s="11">
        <v>35.644974967360334</v>
      </c>
      <c r="Q911" s="11">
        <v>33.273734293807593</v>
      </c>
      <c r="R911" s="11">
        <v>31.035847484568251</v>
      </c>
      <c r="S911" s="11">
        <v>28.687418332514309</v>
      </c>
    </row>
    <row r="912" spans="1:19" x14ac:dyDescent="0.3">
      <c r="A912" s="4">
        <v>910</v>
      </c>
      <c r="B912" s="12" t="s">
        <v>890</v>
      </c>
      <c r="C912" s="12" t="s">
        <v>43</v>
      </c>
      <c r="D912" s="14">
        <v>4</v>
      </c>
      <c r="E912" s="15">
        <v>47119</v>
      </c>
      <c r="F912" s="21">
        <v>221.39728697365041</v>
      </c>
      <c r="G912" s="10">
        <f>IF(E912&gt;[1]GERAL!$G$3,MONTH(E912)-MONTH([1]GERAL!$G$3)+12*YEAR(E912)-12*YEAR([1]GERAL!$G$3)+1,0)</f>
        <v>49</v>
      </c>
      <c r="H912" s="11">
        <v>27.548245974166949</v>
      </c>
      <c r="I912" s="11">
        <v>28.266415469725931</v>
      </c>
      <c r="J912" s="11">
        <v>28.651455570576729</v>
      </c>
      <c r="K912" s="11">
        <v>28.97865141020884</v>
      </c>
      <c r="L912" s="11">
        <v>30.267291781047049</v>
      </c>
      <c r="M912" s="11">
        <v>32.259673499982448</v>
      </c>
      <c r="N912" s="11">
        <v>32.881186047319602</v>
      </c>
      <c r="O912" s="11">
        <v>35.734042372290453</v>
      </c>
      <c r="P912" s="11">
        <v>34.94553704576299</v>
      </c>
      <c r="Q912" s="11">
        <v>32.937803379844581</v>
      </c>
      <c r="R912" s="11">
        <v>31.04857339688385</v>
      </c>
      <c r="S912" s="11">
        <v>29.136623197777961</v>
      </c>
    </row>
    <row r="913" spans="1:19" x14ac:dyDescent="0.3">
      <c r="A913" s="4">
        <v>911</v>
      </c>
      <c r="B913" s="12" t="s">
        <v>890</v>
      </c>
      <c r="C913" s="12" t="s">
        <v>43</v>
      </c>
      <c r="D913" s="14">
        <v>4</v>
      </c>
      <c r="E913" s="15">
        <v>47484</v>
      </c>
      <c r="F913" s="21">
        <v>225.9450664186252</v>
      </c>
      <c r="G913" s="10">
        <f>IF(E913&gt;[1]GERAL!$G$3,MONTH(E913)-MONTH([1]GERAL!$G$3)+12*YEAR(E913)-12*YEAR([1]GERAL!$G$3)+1,0)</f>
        <v>61</v>
      </c>
      <c r="H913" s="11">
        <v>28.210310575043419</v>
      </c>
      <c r="I913" s="11">
        <v>28.98770915057025</v>
      </c>
      <c r="J913" s="11">
        <v>29.30663611977144</v>
      </c>
      <c r="K913" s="11">
        <v>29.669020601711399</v>
      </c>
      <c r="L913" s="11">
        <v>30.98456927521886</v>
      </c>
      <c r="M913" s="11">
        <v>32.970827490355653</v>
      </c>
      <c r="N913" s="11">
        <v>33.620366639172971</v>
      </c>
      <c r="O913" s="11">
        <v>36.526671256014538</v>
      </c>
      <c r="P913" s="11">
        <v>35.692424593192641</v>
      </c>
      <c r="Q913" s="11">
        <v>33.5820279724594</v>
      </c>
      <c r="R913" s="11">
        <v>31.629274943923289</v>
      </c>
      <c r="S913" s="11">
        <v>29.716045814139651</v>
      </c>
    </row>
    <row r="914" spans="1:19" x14ac:dyDescent="0.3">
      <c r="A914" s="4">
        <v>912</v>
      </c>
      <c r="B914" s="12" t="s">
        <v>890</v>
      </c>
      <c r="C914" s="12" t="s">
        <v>43</v>
      </c>
      <c r="D914" s="14">
        <v>4</v>
      </c>
      <c r="E914" s="15">
        <v>47849</v>
      </c>
      <c r="F914" s="21">
        <v>173.3251610444718</v>
      </c>
      <c r="G914" s="10">
        <f>IF(E914&gt;[1]GERAL!$G$3,MONTH(E914)-MONTH([1]GERAL!$G$3)+12*YEAR(E914)-12*YEAR([1]GERAL!$G$3)+1,0)</f>
        <v>73</v>
      </c>
      <c r="H914" s="11">
        <v>28.421906786199031</v>
      </c>
      <c r="I914" s="11">
        <v>28.5255031108527</v>
      </c>
      <c r="J914" s="11">
        <v>28.09116035813793</v>
      </c>
      <c r="K914" s="11">
        <v>27.76953146222445</v>
      </c>
      <c r="L914" s="11">
        <v>28.273108853194461</v>
      </c>
      <c r="M914" s="11">
        <v>29.356379460056019</v>
      </c>
      <c r="N914" s="11">
        <v>29.14805559657907</v>
      </c>
      <c r="O914" s="11">
        <v>30.841289445112348</v>
      </c>
      <c r="P914" s="11">
        <v>29.38952227961693</v>
      </c>
      <c r="Q914" s="11">
        <v>26.909242204036332</v>
      </c>
      <c r="R914" s="11">
        <v>24.658175912140791</v>
      </c>
      <c r="S914" s="11">
        <v>22.414260383872492</v>
      </c>
    </row>
    <row r="915" spans="1:19" x14ac:dyDescent="0.3">
      <c r="A915" s="4">
        <v>913</v>
      </c>
      <c r="B915" s="12" t="s">
        <v>890</v>
      </c>
      <c r="C915" s="12" t="s">
        <v>43</v>
      </c>
      <c r="D915" s="14">
        <v>4</v>
      </c>
      <c r="E915" s="15">
        <v>48214</v>
      </c>
      <c r="F915" s="21">
        <v>169.917660366501</v>
      </c>
      <c r="G915" s="10">
        <f>IF(E915&gt;[1]GERAL!$G$3,MONTH(E915)-MONTH([1]GERAL!$G$3)+12*YEAR(E915)-12*YEAR([1]GERAL!$G$3)+1,0)</f>
        <v>85</v>
      </c>
      <c r="H915" s="11">
        <v>21.30441266613207</v>
      </c>
      <c r="I915" s="11">
        <v>21.843124348107949</v>
      </c>
      <c r="J915" s="11">
        <v>21.946827187410921</v>
      </c>
      <c r="K915" s="11">
        <v>22.15329020987895</v>
      </c>
      <c r="L915" s="11">
        <v>23.04889917140213</v>
      </c>
      <c r="M915" s="11">
        <v>24.41831472620936</v>
      </c>
      <c r="N915" s="11">
        <v>24.81549632159135</v>
      </c>
      <c r="O915" s="11">
        <v>26.86004157274283</v>
      </c>
      <c r="P915" s="11">
        <v>26.155079541237111</v>
      </c>
      <c r="Q915" s="11">
        <v>24.492689757554899</v>
      </c>
      <c r="R915" s="11">
        <v>22.973953965093411</v>
      </c>
      <c r="S915" s="11">
        <v>21.51165042775051</v>
      </c>
    </row>
    <row r="916" spans="1:19" x14ac:dyDescent="0.3">
      <c r="A916" s="4">
        <v>914</v>
      </c>
      <c r="B916" s="12" t="s">
        <v>890</v>
      </c>
      <c r="C916" s="12" t="s">
        <v>43</v>
      </c>
      <c r="D916" s="14">
        <v>4</v>
      </c>
      <c r="E916" s="15">
        <v>48580</v>
      </c>
      <c r="F916" s="21">
        <v>165.66035979661959</v>
      </c>
      <c r="G916" s="10">
        <f>IF(E916&gt;[1]GERAL!$G$3,MONTH(E916)-MONTH([1]GERAL!$G$3)+12*YEAR(E916)-12*YEAR([1]GERAL!$G$3)+1,0)</f>
        <v>97</v>
      </c>
      <c r="H916" s="11">
        <v>20.7598925694009</v>
      </c>
      <c r="I916" s="11">
        <v>21.21782005846751</v>
      </c>
      <c r="J916" s="11">
        <v>21.37620114484173</v>
      </c>
      <c r="K916" s="11">
        <v>21.576997775581962</v>
      </c>
      <c r="L916" s="11">
        <v>22.43580657094515</v>
      </c>
      <c r="M916" s="11">
        <v>23.741627035423221</v>
      </c>
      <c r="N916" s="11">
        <v>24.12268304429222</v>
      </c>
      <c r="O916" s="11">
        <v>26.094292688869931</v>
      </c>
      <c r="P916" s="11">
        <v>25.39821823599209</v>
      </c>
      <c r="Q916" s="11">
        <v>23.750664350341591</v>
      </c>
      <c r="R916" s="11">
        <v>22.256819273084371</v>
      </c>
      <c r="S916" s="11">
        <v>20.839344483796371</v>
      </c>
    </row>
    <row r="917" spans="1:19" x14ac:dyDescent="0.3">
      <c r="A917" s="4">
        <v>915</v>
      </c>
      <c r="B917" s="12" t="s">
        <v>890</v>
      </c>
      <c r="C917" s="12" t="s">
        <v>43</v>
      </c>
      <c r="D917" s="14">
        <v>4</v>
      </c>
      <c r="E917" s="15">
        <v>48945</v>
      </c>
      <c r="F917" s="21">
        <v>164.7209050194206</v>
      </c>
      <c r="G917" s="10">
        <f>IF(E917&gt;[1]GERAL!$G$3,MONTH(E917)-MONTH([1]GERAL!$G$3)+12*YEAR(E917)-12*YEAR([1]GERAL!$G$3)+1,0)</f>
        <v>109</v>
      </c>
      <c r="H917" s="11">
        <v>20.131226782071511</v>
      </c>
      <c r="I917" s="11">
        <v>20.643984171823039</v>
      </c>
      <c r="J917" s="11">
        <v>20.79728041430587</v>
      </c>
      <c r="K917" s="11">
        <v>21.038082067745108</v>
      </c>
      <c r="L917" s="11">
        <v>21.914751366967721</v>
      </c>
      <c r="M917" s="11">
        <v>23.218797674423399</v>
      </c>
      <c r="N917" s="11">
        <v>23.641578702560199</v>
      </c>
      <c r="O917" s="11">
        <v>25.61887091520941</v>
      </c>
      <c r="P917" s="11">
        <v>24.978862012813579</v>
      </c>
      <c r="Q917" s="11">
        <v>23.384488442044699</v>
      </c>
      <c r="R917" s="11">
        <v>21.94502472326792</v>
      </c>
      <c r="S917" s="11">
        <v>20.59894319086732</v>
      </c>
    </row>
    <row r="918" spans="1:19" x14ac:dyDescent="0.3">
      <c r="A918" s="4">
        <v>916</v>
      </c>
      <c r="B918" s="12" t="s">
        <v>890</v>
      </c>
      <c r="C918" s="12" t="s">
        <v>43</v>
      </c>
      <c r="D918" s="14">
        <v>4</v>
      </c>
      <c r="E918" s="15">
        <v>49310</v>
      </c>
      <c r="F918" s="21">
        <v>166.06371531558031</v>
      </c>
      <c r="G918" s="10">
        <f>IF(E918&gt;[1]GERAL!$G$3,MONTH(E918)-MONTH([1]GERAL!$G$3)+12*YEAR(E918)-12*YEAR([1]GERAL!$G$3)+1,0)</f>
        <v>121</v>
      </c>
      <c r="H918" s="11">
        <v>19.938901702166849</v>
      </c>
      <c r="I918" s="11">
        <v>20.47607124035039</v>
      </c>
      <c r="J918" s="11">
        <v>20.65480687515435</v>
      </c>
      <c r="K918" s="11">
        <v>20.927268131133129</v>
      </c>
      <c r="L918" s="11">
        <v>21.827729497672859</v>
      </c>
      <c r="M918" s="11">
        <v>23.147174692077101</v>
      </c>
      <c r="N918" s="11">
        <v>23.605195488690701</v>
      </c>
      <c r="O918" s="11">
        <v>25.611715515800711</v>
      </c>
      <c r="P918" s="11">
        <v>25.00409776531308</v>
      </c>
      <c r="Q918" s="11">
        <v>23.426175892546439</v>
      </c>
      <c r="R918" s="11">
        <v>22.006411648579729</v>
      </c>
      <c r="S918" s="11">
        <v>20.694022507446679</v>
      </c>
    </row>
    <row r="919" spans="1:19" x14ac:dyDescent="0.3">
      <c r="A919" s="4">
        <v>917</v>
      </c>
      <c r="B919" s="12" t="s">
        <v>890</v>
      </c>
      <c r="C919" s="12" t="s">
        <v>43</v>
      </c>
      <c r="D919" s="14">
        <v>4</v>
      </c>
      <c r="E919" s="15">
        <v>49675</v>
      </c>
      <c r="F919" s="21">
        <v>169.02947267231411</v>
      </c>
      <c r="G919" s="10">
        <f>IF(E919&gt;[1]GERAL!$G$3,MONTH(E919)-MONTH([1]GERAL!$G$3)+12*YEAR(E919)-12*YEAR([1]GERAL!$G$3)+1,0)</f>
        <v>133</v>
      </c>
      <c r="H919" s="11">
        <v>20.059079867678861</v>
      </c>
      <c r="I919" s="11">
        <v>20.648326913565601</v>
      </c>
      <c r="J919" s="11">
        <v>20.808264702640141</v>
      </c>
      <c r="K919" s="11">
        <v>21.10519998998689</v>
      </c>
      <c r="L919" s="11">
        <v>22.032353060916648</v>
      </c>
      <c r="M919" s="11">
        <v>23.37805898980309</v>
      </c>
      <c r="N919" s="11">
        <v>23.86480788655297</v>
      </c>
      <c r="O919" s="11">
        <v>25.91495014008683</v>
      </c>
      <c r="P919" s="11">
        <v>25.31972006775402</v>
      </c>
      <c r="Q919" s="11">
        <v>23.73596140294671</v>
      </c>
      <c r="R919" s="11">
        <v>22.314006799858131</v>
      </c>
      <c r="S919" s="11">
        <v>21.00761929850216</v>
      </c>
    </row>
    <row r="920" spans="1:19" x14ac:dyDescent="0.3">
      <c r="A920" s="4">
        <v>918</v>
      </c>
      <c r="B920" s="12" t="s">
        <v>890</v>
      </c>
      <c r="C920" s="12" t="s">
        <v>43</v>
      </c>
      <c r="D920" s="14">
        <v>4</v>
      </c>
      <c r="E920" s="15">
        <v>50041</v>
      </c>
      <c r="F920" s="21">
        <v>173.19934905909031</v>
      </c>
      <c r="G920" s="10">
        <f>IF(E920&gt;[1]GERAL!$G$3,MONTH(E920)-MONTH([1]GERAL!$G$3)+12*YEAR(E920)-12*YEAR([1]GERAL!$G$3)+1,0)</f>
        <v>145</v>
      </c>
      <c r="H920" s="11">
        <v>20.382909541694971</v>
      </c>
      <c r="I920" s="11">
        <v>20.937014308571971</v>
      </c>
      <c r="J920" s="11">
        <v>21.189589046175801</v>
      </c>
      <c r="K920" s="11">
        <v>21.507384269182129</v>
      </c>
      <c r="L920" s="11">
        <v>22.466271416033809</v>
      </c>
      <c r="M920" s="11">
        <v>23.84971066045534</v>
      </c>
      <c r="N920" s="11">
        <v>24.363421077948029</v>
      </c>
      <c r="O920" s="11">
        <v>26.47239390071422</v>
      </c>
      <c r="P920" s="11">
        <v>25.88089324614543</v>
      </c>
      <c r="Q920" s="11">
        <v>24.27259395700526</v>
      </c>
      <c r="R920" s="11">
        <v>22.829761128324211</v>
      </c>
      <c r="S920" s="11">
        <v>21.509822473066489</v>
      </c>
    </row>
    <row r="921" spans="1:19" x14ac:dyDescent="0.3">
      <c r="A921" s="4">
        <v>919</v>
      </c>
      <c r="B921" s="12" t="s">
        <v>890</v>
      </c>
      <c r="C921" s="12" t="s">
        <v>43</v>
      </c>
      <c r="D921" s="14">
        <v>4</v>
      </c>
      <c r="E921" s="15">
        <v>50406</v>
      </c>
      <c r="F921" s="21">
        <v>178.26224411588009</v>
      </c>
      <c r="G921" s="10">
        <f>IF(E921&gt;[1]GERAL!$G$3,MONTH(E921)-MONTH([1]GERAL!$G$3)+12*YEAR(E921)-12*YEAR([1]GERAL!$G$3)+1,0)</f>
        <v>157</v>
      </c>
      <c r="H921" s="11">
        <v>20.882577843979671</v>
      </c>
      <c r="I921" s="11">
        <v>21.49059518461695</v>
      </c>
      <c r="J921" s="11">
        <v>21.720606049460908</v>
      </c>
      <c r="K921" s="11">
        <v>22.057697717404722</v>
      </c>
      <c r="L921" s="11">
        <v>23.05121261018007</v>
      </c>
      <c r="M921" s="11">
        <v>24.478643559721949</v>
      </c>
      <c r="N921" s="11">
        <v>25.018644736877949</v>
      </c>
      <c r="O921" s="11">
        <v>27.195815917703161</v>
      </c>
      <c r="P921" s="11">
        <v>26.5985966552098</v>
      </c>
      <c r="Q921" s="11">
        <v>24.952031290659189</v>
      </c>
      <c r="R921" s="11">
        <v>23.476630131345932</v>
      </c>
      <c r="S921" s="11">
        <v>22.132542980732069</v>
      </c>
    </row>
    <row r="922" spans="1:19" x14ac:dyDescent="0.3">
      <c r="A922" s="4">
        <v>920</v>
      </c>
      <c r="B922" s="12" t="s">
        <v>890</v>
      </c>
      <c r="C922" s="12" t="s">
        <v>43</v>
      </c>
      <c r="D922" s="14">
        <v>4</v>
      </c>
      <c r="E922" s="15">
        <v>50771</v>
      </c>
      <c r="F922" s="21">
        <v>183.64250506687401</v>
      </c>
      <c r="G922" s="10">
        <f>IF(E922&gt;[1]GERAL!$G$3,MONTH(E922)-MONTH([1]GERAL!$G$3)+12*YEAR(E922)-12*YEAR([1]GERAL!$G$3)+1,0)</f>
        <v>169</v>
      </c>
      <c r="H922" s="11">
        <v>21.495472273459999</v>
      </c>
      <c r="I922" s="11">
        <v>22.123439381822209</v>
      </c>
      <c r="J922" s="11">
        <v>22.361202470731659</v>
      </c>
      <c r="K922" s="11">
        <v>22.71165509630919</v>
      </c>
      <c r="L922" s="11">
        <v>23.737219001322959</v>
      </c>
      <c r="M922" s="11">
        <v>25.206921990549858</v>
      </c>
      <c r="N922" s="11">
        <v>25.765928145600469</v>
      </c>
      <c r="O922" s="11">
        <v>28.010462253950319</v>
      </c>
      <c r="P922" s="11">
        <v>27.396410700505381</v>
      </c>
      <c r="Q922" s="11">
        <v>25.700816644850871</v>
      </c>
      <c r="R922" s="11">
        <v>24.182545906238939</v>
      </c>
      <c r="S922" s="11">
        <v>22.801635345490581</v>
      </c>
    </row>
    <row r="923" spans="1:19" x14ac:dyDescent="0.3">
      <c r="A923" s="4">
        <v>921</v>
      </c>
      <c r="B923" s="12" t="s">
        <v>891</v>
      </c>
      <c r="C923" s="12" t="s">
        <v>43</v>
      </c>
      <c r="D923" s="14">
        <v>6</v>
      </c>
      <c r="E923" s="15">
        <v>46023</v>
      </c>
      <c r="F923" s="21">
        <v>60.749215553888803</v>
      </c>
      <c r="G923" s="10">
        <f>IF(E923&gt;[1]GERAL!$G$3,MONTH(E923)-MONTH([1]GERAL!$G$3)+12*YEAR(E923)-12*YEAR([1]GERAL!$G$3)+1,0)</f>
        <v>13</v>
      </c>
      <c r="H923" s="11">
        <v>9.4179501498977061</v>
      </c>
      <c r="I923" s="11">
        <v>9.6334731588266891</v>
      </c>
      <c r="J923" s="11">
        <v>9.2579418475932016</v>
      </c>
      <c r="K923" s="11">
        <v>9.751071759559153</v>
      </c>
      <c r="L923" s="11">
        <v>9.0173651849180914</v>
      </c>
      <c r="M923" s="11">
        <v>9.4641413095158953</v>
      </c>
      <c r="N923" s="11">
        <v>9.6743640769386587</v>
      </c>
      <c r="O923" s="11">
        <v>10.32767278598833</v>
      </c>
      <c r="P923" s="11">
        <v>9.8473658145388043</v>
      </c>
      <c r="Q923" s="11">
        <v>9.3587949502519052</v>
      </c>
      <c r="R923" s="11">
        <v>8.6694968293202095</v>
      </c>
      <c r="S923" s="11">
        <v>7.9180653177821512</v>
      </c>
    </row>
    <row r="924" spans="1:19" x14ac:dyDescent="0.3">
      <c r="A924" s="4">
        <v>922</v>
      </c>
      <c r="B924" s="12" t="s">
        <v>891</v>
      </c>
      <c r="C924" s="12" t="s">
        <v>43</v>
      </c>
      <c r="D924" s="14">
        <v>6</v>
      </c>
      <c r="E924" s="15">
        <v>46388</v>
      </c>
      <c r="F924" s="21">
        <v>49.844876038635562</v>
      </c>
      <c r="G924" s="10">
        <f>IF(E924&gt;[1]GERAL!$G$3,MONTH(E924)-MONTH([1]GERAL!$G$3)+12*YEAR(E924)-12*YEAR([1]GERAL!$G$3)+1,0)</f>
        <v>25</v>
      </c>
      <c r="H924" s="11">
        <v>7.5819945630182133</v>
      </c>
      <c r="I924" s="11">
        <v>7.76775531888903</v>
      </c>
      <c r="J924" s="11">
        <v>7.4138811166310754</v>
      </c>
      <c r="K924" s="11">
        <v>7.8296824574320416</v>
      </c>
      <c r="L924" s="11">
        <v>7.2435362358425124</v>
      </c>
      <c r="M924" s="11">
        <v>7.5778923525395783</v>
      </c>
      <c r="N924" s="11">
        <v>7.7579369333848396</v>
      </c>
      <c r="O924" s="11">
        <v>8.3065154243419528</v>
      </c>
      <c r="P924" s="11">
        <v>7.9362731468357586</v>
      </c>
      <c r="Q924" s="11">
        <v>7.532824268134533</v>
      </c>
      <c r="R924" s="11">
        <v>6.9876587864019797</v>
      </c>
      <c r="S924" s="11">
        <v>6.3786727377356698</v>
      </c>
    </row>
    <row r="925" spans="1:19" x14ac:dyDescent="0.3">
      <c r="A925" s="4">
        <v>923</v>
      </c>
      <c r="B925" s="12" t="s">
        <v>891</v>
      </c>
      <c r="C925" s="12" t="s">
        <v>43</v>
      </c>
      <c r="D925" s="14">
        <v>6</v>
      </c>
      <c r="E925" s="15">
        <v>46753</v>
      </c>
      <c r="F925" s="21">
        <v>47.004181854951298</v>
      </c>
      <c r="G925" s="10">
        <f>IF(E925&gt;[1]GERAL!$G$3,MONTH(E925)-MONTH([1]GERAL!$G$3)+12*YEAR(E925)-12*YEAR([1]GERAL!$G$3)+1,0)</f>
        <v>37</v>
      </c>
      <c r="H925" s="11">
        <v>6.1561884868761609</v>
      </c>
      <c r="I925" s="11">
        <v>6.3877670759070497</v>
      </c>
      <c r="J925" s="11">
        <v>6.1432831717945362</v>
      </c>
      <c r="K925" s="11">
        <v>6.5677999084226428</v>
      </c>
      <c r="L925" s="11">
        <v>6.1489599581922647</v>
      </c>
      <c r="M925" s="11">
        <v>6.5041547563604922</v>
      </c>
      <c r="N925" s="11">
        <v>6.7455483827182547</v>
      </c>
      <c r="O925" s="11">
        <v>7.3105835720577943</v>
      </c>
      <c r="P925" s="11">
        <v>7.0621461768905496</v>
      </c>
      <c r="Q925" s="11">
        <v>6.792134151490643</v>
      </c>
      <c r="R925" s="11">
        <v>6.3771964939456041</v>
      </c>
      <c r="S925" s="11">
        <v>5.916668268853627</v>
      </c>
    </row>
    <row r="926" spans="1:19" x14ac:dyDescent="0.3">
      <c r="A926" s="4">
        <v>924</v>
      </c>
      <c r="B926" s="12" t="s">
        <v>891</v>
      </c>
      <c r="C926" s="12" t="s">
        <v>43</v>
      </c>
      <c r="D926" s="14">
        <v>6</v>
      </c>
      <c r="E926" s="15">
        <v>47119</v>
      </c>
      <c r="F926" s="21">
        <v>48.662934354537128</v>
      </c>
      <c r="G926" s="10">
        <f>IF(E926&gt;[1]GERAL!$G$3,MONTH(E926)-MONTH([1]GERAL!$G$3)+12*YEAR(E926)-12*YEAR([1]GERAL!$G$3)+1,0)</f>
        <v>49</v>
      </c>
      <c r="H926" s="11">
        <v>5.7713147733877008</v>
      </c>
      <c r="I926" s="11">
        <v>6.0148193849755671</v>
      </c>
      <c r="J926" s="11">
        <v>5.8865136673960023</v>
      </c>
      <c r="K926" s="11">
        <v>6.3339310536659781</v>
      </c>
      <c r="L926" s="11">
        <v>5.979634571252177</v>
      </c>
      <c r="M926" s="11">
        <v>6.3946972628182834</v>
      </c>
      <c r="N926" s="11">
        <v>6.682951060111975</v>
      </c>
      <c r="O926" s="11">
        <v>7.2840799927281523</v>
      </c>
      <c r="P926" s="11">
        <v>7.0771915301199897</v>
      </c>
      <c r="Q926" s="11">
        <v>6.8739623389923423</v>
      </c>
      <c r="R926" s="11">
        <v>6.4979936681448009</v>
      </c>
      <c r="S926" s="11">
        <v>6.0937563723050943</v>
      </c>
    </row>
    <row r="927" spans="1:19" x14ac:dyDescent="0.3">
      <c r="A927" s="4">
        <v>925</v>
      </c>
      <c r="B927" s="12" t="s">
        <v>891</v>
      </c>
      <c r="C927" s="12" t="s">
        <v>43</v>
      </c>
      <c r="D927" s="14">
        <v>6</v>
      </c>
      <c r="E927" s="15">
        <v>47484</v>
      </c>
      <c r="F927" s="21">
        <v>50.777936220748067</v>
      </c>
      <c r="G927" s="10">
        <f>IF(E927&gt;[1]GERAL!$G$3,MONTH(E927)-MONTH([1]GERAL!$G$3)+12*YEAR(E927)-12*YEAR([1]GERAL!$G$3)+1,0)</f>
        <v>61</v>
      </c>
      <c r="H927" s="11">
        <v>5.9604945813173336</v>
      </c>
      <c r="I927" s="11">
        <v>6.2181430865777116</v>
      </c>
      <c r="J927" s="11">
        <v>6.1158236874398568</v>
      </c>
      <c r="K927" s="11">
        <v>6.5717674708461544</v>
      </c>
      <c r="L927" s="11">
        <v>6.2077134808575067</v>
      </c>
      <c r="M927" s="11">
        <v>6.6642534684179111</v>
      </c>
      <c r="N927" s="11">
        <v>6.9623330077029237</v>
      </c>
      <c r="O927" s="11">
        <v>7.5741561714424961</v>
      </c>
      <c r="P927" s="11">
        <v>7.3501556172924154</v>
      </c>
      <c r="Q927" s="11">
        <v>7.155595201493071</v>
      </c>
      <c r="R927" s="11">
        <v>6.7603034967053466</v>
      </c>
      <c r="S927" s="11">
        <v>6.3512429800575774</v>
      </c>
    </row>
    <row r="928" spans="1:19" x14ac:dyDescent="0.3">
      <c r="A928" s="4">
        <v>926</v>
      </c>
      <c r="B928" s="12" t="s">
        <v>891</v>
      </c>
      <c r="C928" s="12" t="s">
        <v>43</v>
      </c>
      <c r="D928" s="14">
        <v>6</v>
      </c>
      <c r="E928" s="15">
        <v>47849</v>
      </c>
      <c r="F928" s="21">
        <v>38.693242377071563</v>
      </c>
      <c r="G928" s="10">
        <f>IF(E928&gt;[1]GERAL!$G$3,MONTH(E928)-MONTH([1]GERAL!$G$3)+12*YEAR(E928)-12*YEAR([1]GERAL!$G$3)+1,0)</f>
        <v>73</v>
      </c>
      <c r="H928" s="11">
        <v>6.1127811352587864</v>
      </c>
      <c r="I928" s="11">
        <v>6.2085959679499751</v>
      </c>
      <c r="J928" s="11">
        <v>5.9627003777796546</v>
      </c>
      <c r="K928" s="11">
        <v>6.2288805377783234</v>
      </c>
      <c r="L928" s="11">
        <v>5.7221655743877733</v>
      </c>
      <c r="M928" s="11">
        <v>5.9949607801623586</v>
      </c>
      <c r="N928" s="11">
        <v>6.0778431802782507</v>
      </c>
      <c r="O928" s="11">
        <v>6.4171508713090466</v>
      </c>
      <c r="P928" s="11">
        <v>6.05730022518037</v>
      </c>
      <c r="Q928" s="11">
        <v>5.729951034431366</v>
      </c>
      <c r="R928" s="11">
        <v>5.2529500888617244</v>
      </c>
      <c r="S928" s="11">
        <v>4.761196041607775</v>
      </c>
    </row>
    <row r="929" spans="1:19" x14ac:dyDescent="0.3">
      <c r="A929" s="4">
        <v>927</v>
      </c>
      <c r="B929" s="12" t="s">
        <v>891</v>
      </c>
      <c r="C929" s="12" t="s">
        <v>43</v>
      </c>
      <c r="D929" s="14">
        <v>6</v>
      </c>
      <c r="E929" s="15">
        <v>48214</v>
      </c>
      <c r="F929" s="21">
        <v>38.828763326911137</v>
      </c>
      <c r="G929" s="10">
        <f>IF(E929&gt;[1]GERAL!$G$3,MONTH(E929)-MONTH([1]GERAL!$G$3)+12*YEAR(E929)-12*YEAR([1]GERAL!$G$3)+1,0)</f>
        <v>85</v>
      </c>
      <c r="H929" s="11">
        <v>4.5524817669186888</v>
      </c>
      <c r="I929" s="11">
        <v>4.7342725175737854</v>
      </c>
      <c r="J929" s="11">
        <v>4.655418394395511</v>
      </c>
      <c r="K929" s="11">
        <v>4.9760368073995949</v>
      </c>
      <c r="L929" s="11">
        <v>4.6832569021917152</v>
      </c>
      <c r="M929" s="11">
        <v>5.0244489007154414</v>
      </c>
      <c r="N929" s="11">
        <v>5.2258300831691713</v>
      </c>
      <c r="O929" s="11">
        <v>5.6543238510816991</v>
      </c>
      <c r="P929" s="11">
        <v>5.4625801110295242</v>
      </c>
      <c r="Q929" s="11">
        <v>5.3070208892207233</v>
      </c>
      <c r="R929" s="11">
        <v>4.993221323931806</v>
      </c>
      <c r="S929" s="11">
        <v>4.6765306666372064</v>
      </c>
    </row>
    <row r="930" spans="1:19" x14ac:dyDescent="0.3">
      <c r="A930" s="4">
        <v>928</v>
      </c>
      <c r="B930" s="12" t="s">
        <v>891</v>
      </c>
      <c r="C930" s="12" t="s">
        <v>43</v>
      </c>
      <c r="D930" s="14">
        <v>6</v>
      </c>
      <c r="E930" s="15">
        <v>48580</v>
      </c>
      <c r="F930" s="21">
        <v>38.184741490467452</v>
      </c>
      <c r="G930" s="10">
        <f>IF(E930&gt;[1]GERAL!$G$3,MONTH(E930)-MONTH([1]GERAL!$G$3)+12*YEAR(E930)-12*YEAR([1]GERAL!$G$3)+1,0)</f>
        <v>97</v>
      </c>
      <c r="H930" s="11">
        <v>4.5364519918937418</v>
      </c>
      <c r="I930" s="11">
        <v>4.6925801978809432</v>
      </c>
      <c r="J930" s="11">
        <v>4.636037078945634</v>
      </c>
      <c r="K930" s="11">
        <v>4.9408694548156689</v>
      </c>
      <c r="L930" s="11">
        <v>4.6410936760984214</v>
      </c>
      <c r="M930" s="11">
        <v>4.979007006210054</v>
      </c>
      <c r="N930" s="11">
        <v>5.1658675450447618</v>
      </c>
      <c r="O930" s="11">
        <v>5.5715701911129543</v>
      </c>
      <c r="P930" s="11">
        <v>5.3682362782979283</v>
      </c>
      <c r="Q930" s="11">
        <v>5.2106273415770659</v>
      </c>
      <c r="R930" s="11">
        <v>4.8904909390193723</v>
      </c>
      <c r="S930" s="11">
        <v>4.5732298423050679</v>
      </c>
    </row>
    <row r="931" spans="1:19" x14ac:dyDescent="0.3">
      <c r="A931" s="4">
        <v>929</v>
      </c>
      <c r="B931" s="12" t="s">
        <v>891</v>
      </c>
      <c r="C931" s="12" t="s">
        <v>43</v>
      </c>
      <c r="D931" s="14">
        <v>6</v>
      </c>
      <c r="E931" s="15">
        <v>48945</v>
      </c>
      <c r="F931" s="21">
        <v>38.629221273576043</v>
      </c>
      <c r="G931" s="10">
        <f>IF(E931&gt;[1]GERAL!$G$3,MONTH(E931)-MONTH([1]GERAL!$G$3)+12*YEAR(E931)-12*YEAR([1]GERAL!$G$3)+1,0)</f>
        <v>109</v>
      </c>
      <c r="H931" s="11">
        <v>4.4328015523792894</v>
      </c>
      <c r="I931" s="11">
        <v>4.6019297388334337</v>
      </c>
      <c r="J931" s="11">
        <v>4.5636088248529063</v>
      </c>
      <c r="K931" s="11">
        <v>4.8722650702058843</v>
      </c>
      <c r="L931" s="11">
        <v>4.5887913686856896</v>
      </c>
      <c r="M931" s="11">
        <v>4.9411096926583298</v>
      </c>
      <c r="N931" s="11">
        <v>5.1383831443704366</v>
      </c>
      <c r="O931" s="11">
        <v>5.5514895079735709</v>
      </c>
      <c r="P931" s="11">
        <v>5.3588395074729362</v>
      </c>
      <c r="Q931" s="11">
        <v>5.2176658236420508</v>
      </c>
      <c r="R931" s="11">
        <v>4.9080679329829016</v>
      </c>
      <c r="S931" s="11">
        <v>4.6049171639902227</v>
      </c>
    </row>
    <row r="932" spans="1:19" x14ac:dyDescent="0.3">
      <c r="A932" s="4">
        <v>930</v>
      </c>
      <c r="B932" s="12" t="s">
        <v>891</v>
      </c>
      <c r="C932" s="12" t="s">
        <v>43</v>
      </c>
      <c r="D932" s="14">
        <v>6</v>
      </c>
      <c r="E932" s="15">
        <v>49310</v>
      </c>
      <c r="F932" s="21">
        <v>39.322008435288581</v>
      </c>
      <c r="G932" s="10">
        <f>IF(E932&gt;[1]GERAL!$G$3,MONTH(E932)-MONTH([1]GERAL!$G$3)+12*YEAR(E932)-12*YEAR([1]GERAL!$G$3)+1,0)</f>
        <v>121</v>
      </c>
      <c r="H932" s="11">
        <v>4.4695975194542541</v>
      </c>
      <c r="I932" s="11">
        <v>4.6418331422339918</v>
      </c>
      <c r="J932" s="11">
        <v>4.6116338159719703</v>
      </c>
      <c r="K932" s="11">
        <v>4.9244583723493349</v>
      </c>
      <c r="L932" s="11">
        <v>4.6406193300077518</v>
      </c>
      <c r="M932" s="11">
        <v>5.002733235807483</v>
      </c>
      <c r="N932" s="11">
        <v>5.2045707062157192</v>
      </c>
      <c r="O932" s="11">
        <v>5.6235405990738059</v>
      </c>
      <c r="P932" s="11">
        <v>5.4294650816037233</v>
      </c>
      <c r="Q932" s="11">
        <v>5.2910432643716936</v>
      </c>
      <c r="R932" s="11">
        <v>4.9787947970363584</v>
      </c>
      <c r="S932" s="11">
        <v>4.6752483555859783</v>
      </c>
    </row>
    <row r="933" spans="1:19" x14ac:dyDescent="0.3">
      <c r="A933" s="4">
        <v>931</v>
      </c>
      <c r="B933" s="12" t="s">
        <v>891</v>
      </c>
      <c r="C933" s="12" t="s">
        <v>43</v>
      </c>
      <c r="D933" s="14">
        <v>6</v>
      </c>
      <c r="E933" s="15">
        <v>49675</v>
      </c>
      <c r="F933" s="21">
        <v>40.107774737033651</v>
      </c>
      <c r="G933" s="10">
        <f>IF(E933&gt;[1]GERAL!$G$3,MONTH(E933)-MONTH([1]GERAL!$G$3)+12*YEAR(E933)-12*YEAR([1]GERAL!$G$3)+1,0)</f>
        <v>133</v>
      </c>
      <c r="H933" s="11">
        <v>4.5380933846872722</v>
      </c>
      <c r="I933" s="11">
        <v>4.7196221503838842</v>
      </c>
      <c r="J933" s="11">
        <v>4.6861434977506633</v>
      </c>
      <c r="K933" s="11">
        <v>5.0033316826971941</v>
      </c>
      <c r="L933" s="11">
        <v>4.7158686968981272</v>
      </c>
      <c r="M933" s="11">
        <v>5.0880424241752849</v>
      </c>
      <c r="N933" s="11">
        <v>5.2935310563578071</v>
      </c>
      <c r="O933" s="11">
        <v>5.7178991447048588</v>
      </c>
      <c r="P933" s="11">
        <v>5.5194486953919011</v>
      </c>
      <c r="Q933" s="11">
        <v>5.3817885443543219</v>
      </c>
      <c r="R933" s="11">
        <v>5.0637807417771228</v>
      </c>
      <c r="S933" s="11">
        <v>4.7573703885883836</v>
      </c>
    </row>
    <row r="934" spans="1:19" x14ac:dyDescent="0.3">
      <c r="A934" s="4">
        <v>932</v>
      </c>
      <c r="B934" s="12" t="s">
        <v>891</v>
      </c>
      <c r="C934" s="12" t="s">
        <v>43</v>
      </c>
      <c r="D934" s="14">
        <v>6</v>
      </c>
      <c r="E934" s="15">
        <v>50041</v>
      </c>
      <c r="F934" s="21">
        <v>41.447814702745291</v>
      </c>
      <c r="G934" s="10">
        <f>IF(E934&gt;[1]GERAL!$G$3,MONTH(E934)-MONTH([1]GERAL!$G$3)+12*YEAR(E934)-12*YEAR([1]GERAL!$G$3)+1,0)</f>
        <v>145</v>
      </c>
      <c r="H934" s="11">
        <v>4.6192395911770632</v>
      </c>
      <c r="I934" s="11">
        <v>4.7958130258162726</v>
      </c>
      <c r="J934" s="11">
        <v>4.7909247009860394</v>
      </c>
      <c r="K934" s="11">
        <v>5.1197507789477186</v>
      </c>
      <c r="L934" s="11">
        <v>4.8315953252907784</v>
      </c>
      <c r="M934" s="11">
        <v>5.2209906808271001</v>
      </c>
      <c r="N934" s="11">
        <v>5.4378123756833654</v>
      </c>
      <c r="O934" s="11">
        <v>5.8792792723968432</v>
      </c>
      <c r="P934" s="11">
        <v>5.6808069505340768</v>
      </c>
      <c r="Q934" s="11">
        <v>5.5462768471897732</v>
      </c>
      <c r="R934" s="11">
        <v>5.2243937001873633</v>
      </c>
      <c r="S934" s="11">
        <v>4.9151391854682913</v>
      </c>
    </row>
    <row r="935" spans="1:19" x14ac:dyDescent="0.3">
      <c r="A935" s="4">
        <v>933</v>
      </c>
      <c r="B935" s="12" t="s">
        <v>891</v>
      </c>
      <c r="C935" s="12" t="s">
        <v>43</v>
      </c>
      <c r="D935" s="14">
        <v>6</v>
      </c>
      <c r="E935" s="15">
        <v>50406</v>
      </c>
      <c r="F935" s="21">
        <v>42.700765494479583</v>
      </c>
      <c r="G935" s="10">
        <f>IF(E935&gt;[1]GERAL!$G$3,MONTH(E935)-MONTH([1]GERAL!$G$3)+12*YEAR(E935)-12*YEAR([1]GERAL!$G$3)+1,0)</f>
        <v>157</v>
      </c>
      <c r="H935" s="11">
        <v>4.7749496911870324</v>
      </c>
      <c r="I935" s="11">
        <v>4.9626532721434842</v>
      </c>
      <c r="J935" s="11">
        <v>4.9477252692632021</v>
      </c>
      <c r="K935" s="11">
        <v>5.2857599575674206</v>
      </c>
      <c r="L935" s="11">
        <v>4.9867836678159279</v>
      </c>
      <c r="M935" s="11">
        <v>5.3882178128601481</v>
      </c>
      <c r="N935" s="11">
        <v>5.610162554193721</v>
      </c>
      <c r="O935" s="11">
        <v>6.062894885080226</v>
      </c>
      <c r="P935" s="11">
        <v>5.8558035601552376</v>
      </c>
      <c r="Q935" s="11">
        <v>5.7164140494762714</v>
      </c>
      <c r="R935" s="11">
        <v>5.3825222265842569</v>
      </c>
      <c r="S935" s="11">
        <v>5.0629033061139239</v>
      </c>
    </row>
    <row r="936" spans="1:19" x14ac:dyDescent="0.3">
      <c r="A936" s="4">
        <v>934</v>
      </c>
      <c r="B936" s="12" t="s">
        <v>891</v>
      </c>
      <c r="C936" s="12" t="s">
        <v>43</v>
      </c>
      <c r="D936" s="14">
        <v>6</v>
      </c>
      <c r="E936" s="15">
        <v>50771</v>
      </c>
      <c r="F936" s="21">
        <v>43.967120494341998</v>
      </c>
      <c r="G936" s="10">
        <f>IF(E936&gt;[1]GERAL!$G$3,MONTH(E936)-MONTH([1]GERAL!$G$3)+12*YEAR(E936)-12*YEAR([1]GERAL!$G$3)+1,0)</f>
        <v>169</v>
      </c>
      <c r="H936" s="11">
        <v>4.9159777991486919</v>
      </c>
      <c r="I936" s="11">
        <v>5.1083841248831163</v>
      </c>
      <c r="J936" s="11">
        <v>5.0959945762113534</v>
      </c>
      <c r="K936" s="11">
        <v>5.442254342914822</v>
      </c>
      <c r="L936" s="11">
        <v>5.134136938717063</v>
      </c>
      <c r="M936" s="11">
        <v>5.5488842892032437</v>
      </c>
      <c r="N936" s="11">
        <v>5.7765949065079951</v>
      </c>
      <c r="O936" s="11">
        <v>6.2410376882160108</v>
      </c>
      <c r="P936" s="11">
        <v>6.0266847991099439</v>
      </c>
      <c r="Q936" s="11">
        <v>5.8838372780742532</v>
      </c>
      <c r="R936" s="11">
        <v>5.5395050977273002</v>
      </c>
      <c r="S936" s="11">
        <v>5.2107652955369019</v>
      </c>
    </row>
    <row r="937" spans="1:19" x14ac:dyDescent="0.3">
      <c r="A937" s="4">
        <v>935</v>
      </c>
      <c r="B937" s="12" t="s">
        <v>892</v>
      </c>
      <c r="C937" s="12" t="s">
        <v>43</v>
      </c>
      <c r="D937" s="14">
        <v>7</v>
      </c>
      <c r="E937" s="15">
        <v>46023</v>
      </c>
      <c r="F937" s="21">
        <v>194.96061952718759</v>
      </c>
      <c r="G937" s="10">
        <f>IF(E937&gt;[1]GERAL!$G$3,MONTH(E937)-MONTH([1]GERAL!$G$3)+12*YEAR(E937)-12*YEAR([1]GERAL!$G$3)+1,0)</f>
        <v>13</v>
      </c>
      <c r="H937" s="11">
        <v>23.677668782120868</v>
      </c>
      <c r="I937" s="11">
        <v>24.824786919068579</v>
      </c>
      <c r="J937" s="11">
        <v>24.859875070556761</v>
      </c>
      <c r="K937" s="11">
        <v>24.47840716539238</v>
      </c>
      <c r="L937" s="11">
        <v>23.698398641015611</v>
      </c>
      <c r="M937" s="11">
        <v>25.60465108942466</v>
      </c>
      <c r="N937" s="11">
        <v>26.296924589661561</v>
      </c>
      <c r="O937" s="11">
        <v>29.472925443076079</v>
      </c>
      <c r="P937" s="11">
        <v>30.111296695430699</v>
      </c>
      <c r="Q937" s="11">
        <v>29.428147212354201</v>
      </c>
      <c r="R937" s="11">
        <v>28.028432577277261</v>
      </c>
      <c r="S937" s="11">
        <v>26.127827017864998</v>
      </c>
    </row>
    <row r="938" spans="1:19" x14ac:dyDescent="0.3">
      <c r="A938" s="4">
        <v>936</v>
      </c>
      <c r="B938" s="12" t="s">
        <v>892</v>
      </c>
      <c r="C938" s="12" t="s">
        <v>43</v>
      </c>
      <c r="D938" s="14">
        <v>7</v>
      </c>
      <c r="E938" s="15">
        <v>46388</v>
      </c>
      <c r="F938" s="21">
        <v>196.67621357064789</v>
      </c>
      <c r="G938" s="10">
        <f>IF(E938&gt;[1]GERAL!$G$3,MONTH(E938)-MONTH([1]GERAL!$G$3)+12*YEAR(E938)-12*YEAR([1]GERAL!$G$3)+1,0)</f>
        <v>25</v>
      </c>
      <c r="H938" s="11">
        <v>25.30617862392462</v>
      </c>
      <c r="I938" s="11">
        <v>26.468273348397641</v>
      </c>
      <c r="J938" s="11">
        <v>26.312244973584608</v>
      </c>
      <c r="K938" s="11">
        <v>25.738229063425049</v>
      </c>
      <c r="L938" s="11">
        <v>24.703247414188159</v>
      </c>
      <c r="M938" s="11">
        <v>26.600481361798941</v>
      </c>
      <c r="N938" s="11">
        <v>27.151980392421439</v>
      </c>
      <c r="O938" s="11">
        <v>30.30729651510006</v>
      </c>
      <c r="P938" s="11">
        <v>30.74668240514724</v>
      </c>
      <c r="Q938" s="11">
        <v>29.869900992717529</v>
      </c>
      <c r="R938" s="11">
        <v>28.282884086296789</v>
      </c>
      <c r="S938" s="11">
        <v>26.243244279352499</v>
      </c>
    </row>
    <row r="939" spans="1:19" x14ac:dyDescent="0.3">
      <c r="A939" s="4">
        <v>937</v>
      </c>
      <c r="B939" s="12" t="s">
        <v>892</v>
      </c>
      <c r="C939" s="12" t="s">
        <v>43</v>
      </c>
      <c r="D939" s="14">
        <v>7</v>
      </c>
      <c r="E939" s="15">
        <v>46753</v>
      </c>
      <c r="F939" s="21">
        <v>189.9799648462608</v>
      </c>
      <c r="G939" s="10">
        <f>IF(E939&gt;[1]GERAL!$G$3,MONTH(E939)-MONTH([1]GERAL!$G$3)+12*YEAR(E939)-12*YEAR([1]GERAL!$G$3)+1,0)</f>
        <v>37</v>
      </c>
      <c r="H939" s="11">
        <v>25.305323475807551</v>
      </c>
      <c r="I939" s="11">
        <v>26.471019926227481</v>
      </c>
      <c r="J939" s="11">
        <v>26.148337495728011</v>
      </c>
      <c r="K939" s="11">
        <v>25.480107607253419</v>
      </c>
      <c r="L939" s="11">
        <v>24.33635870338745</v>
      </c>
      <c r="M939" s="11">
        <v>26.14840758043233</v>
      </c>
      <c r="N939" s="11">
        <v>26.587381601376311</v>
      </c>
      <c r="O939" s="11">
        <v>29.5914781669054</v>
      </c>
      <c r="P939" s="11">
        <v>29.886953928231691</v>
      </c>
      <c r="Q939" s="11">
        <v>28.925541566211539</v>
      </c>
      <c r="R939" s="11">
        <v>27.28860598963735</v>
      </c>
      <c r="S939" s="11">
        <v>25.22732628027282</v>
      </c>
    </row>
    <row r="940" spans="1:19" x14ac:dyDescent="0.3">
      <c r="A940" s="4">
        <v>938</v>
      </c>
      <c r="B940" s="12" t="s">
        <v>892</v>
      </c>
      <c r="C940" s="12" t="s">
        <v>43</v>
      </c>
      <c r="D940" s="14">
        <v>7</v>
      </c>
      <c r="E940" s="15">
        <v>47119</v>
      </c>
      <c r="F940" s="21">
        <v>179.26140207698199</v>
      </c>
      <c r="G940" s="10">
        <f>IF(E940&gt;[1]GERAL!$G$3,MONTH(E940)-MONTH([1]GERAL!$G$3)+12*YEAR(E940)-12*YEAR([1]GERAL!$G$3)+1,0)</f>
        <v>49</v>
      </c>
      <c r="H940" s="11">
        <v>24.252242459166471</v>
      </c>
      <c r="I940" s="11">
        <v>25.258545764961351</v>
      </c>
      <c r="J940" s="11">
        <v>24.968081373284061</v>
      </c>
      <c r="K940" s="11">
        <v>24.288969330034039</v>
      </c>
      <c r="L940" s="11">
        <v>23.159171018434929</v>
      </c>
      <c r="M940" s="11">
        <v>24.845249320706809</v>
      </c>
      <c r="N940" s="11">
        <v>25.212360576147461</v>
      </c>
      <c r="O940" s="11">
        <v>28.006244875447891</v>
      </c>
      <c r="P940" s="11">
        <v>28.227162343926349</v>
      </c>
      <c r="Q940" s="11">
        <v>27.2674598717058</v>
      </c>
      <c r="R940" s="11">
        <v>25.677182979756509</v>
      </c>
      <c r="S940" s="11">
        <v>23.674909071346779</v>
      </c>
    </row>
    <row r="941" spans="1:19" x14ac:dyDescent="0.3">
      <c r="A941" s="4">
        <v>939</v>
      </c>
      <c r="B941" s="12" t="s">
        <v>892</v>
      </c>
      <c r="C941" s="12" t="s">
        <v>43</v>
      </c>
      <c r="D941" s="14">
        <v>7</v>
      </c>
      <c r="E941" s="15">
        <v>47484</v>
      </c>
      <c r="F941" s="21">
        <v>166.29214801265829</v>
      </c>
      <c r="G941" s="10">
        <f>IF(E941&gt;[1]GERAL!$G$3,MONTH(E941)-MONTH([1]GERAL!$G$3)+12*YEAR(E941)-12*YEAR([1]GERAL!$G$3)+1,0)</f>
        <v>61</v>
      </c>
      <c r="H941" s="11">
        <v>22.710723340376148</v>
      </c>
      <c r="I941" s="11">
        <v>23.64419343819819</v>
      </c>
      <c r="J941" s="11">
        <v>23.298294237595542</v>
      </c>
      <c r="K941" s="11">
        <v>22.642422489576258</v>
      </c>
      <c r="L941" s="11">
        <v>21.580599196712459</v>
      </c>
      <c r="M941" s="11">
        <v>23.113432536759291</v>
      </c>
      <c r="N941" s="11">
        <v>23.42328140014601</v>
      </c>
      <c r="O941" s="11">
        <v>25.97054761580122</v>
      </c>
      <c r="P941" s="11">
        <v>26.148207222619451</v>
      </c>
      <c r="Q941" s="11">
        <v>25.227899509272248</v>
      </c>
      <c r="R941" s="11">
        <v>23.727605369754539</v>
      </c>
      <c r="S941" s="11">
        <v>21.822952066626669</v>
      </c>
    </row>
    <row r="942" spans="1:19" x14ac:dyDescent="0.3">
      <c r="A942" s="4">
        <v>940</v>
      </c>
      <c r="B942" s="12" t="s">
        <v>892</v>
      </c>
      <c r="C942" s="12" t="s">
        <v>43</v>
      </c>
      <c r="D942" s="14">
        <v>7</v>
      </c>
      <c r="E942" s="15">
        <v>47849</v>
      </c>
      <c r="F942" s="21">
        <v>129.38322921272859</v>
      </c>
      <c r="G942" s="10">
        <f>IF(E942&gt;[1]GERAL!$G$3,MONTH(E942)-MONTH([1]GERAL!$G$3)+12*YEAR(E942)-12*YEAR([1]GERAL!$G$3)+1,0)</f>
        <v>73</v>
      </c>
      <c r="H942" s="11">
        <v>20.753851323967812</v>
      </c>
      <c r="I942" s="11">
        <v>21.298679718778232</v>
      </c>
      <c r="J942" s="11">
        <v>20.684285188463409</v>
      </c>
      <c r="K942" s="11">
        <v>19.831295679958568</v>
      </c>
      <c r="L942" s="11">
        <v>18.644848426610078</v>
      </c>
      <c r="M942" s="11">
        <v>19.68742366559465</v>
      </c>
      <c r="N942" s="11">
        <v>19.64249931688548</v>
      </c>
      <c r="O942" s="11">
        <v>21.4378847762828</v>
      </c>
      <c r="P942" s="11">
        <v>21.27135442221001</v>
      </c>
      <c r="Q942" s="11">
        <v>20.197268139909681</v>
      </c>
      <c r="R942" s="11">
        <v>18.686230892542451</v>
      </c>
      <c r="S942" s="11">
        <v>16.841062068042731</v>
      </c>
    </row>
    <row r="943" spans="1:19" x14ac:dyDescent="0.3">
      <c r="A943" s="4">
        <v>941</v>
      </c>
      <c r="B943" s="12" t="s">
        <v>892</v>
      </c>
      <c r="C943" s="12" t="s">
        <v>43</v>
      </c>
      <c r="D943" s="14">
        <v>7</v>
      </c>
      <c r="E943" s="15">
        <v>48214</v>
      </c>
      <c r="F943" s="21">
        <v>114.88959589144061</v>
      </c>
      <c r="G943" s="10">
        <f>IF(E943&gt;[1]GERAL!$G$3,MONTH(E943)-MONTH([1]GERAL!$G$3)+12*YEAR(E943)-12*YEAR([1]GERAL!$G$3)+1,0)</f>
        <v>85</v>
      </c>
      <c r="H943" s="11">
        <v>15.932855493539391</v>
      </c>
      <c r="I943" s="11">
        <v>16.52872513535317</v>
      </c>
      <c r="J943" s="11">
        <v>16.199285701232299</v>
      </c>
      <c r="K943" s="11">
        <v>15.6943794317877</v>
      </c>
      <c r="L943" s="11">
        <v>14.92467773789051</v>
      </c>
      <c r="M943" s="11">
        <v>15.91673027630185</v>
      </c>
      <c r="N943" s="11">
        <v>16.067464898131789</v>
      </c>
      <c r="O943" s="11">
        <v>17.732525237872689</v>
      </c>
      <c r="P943" s="11">
        <v>17.796028814256349</v>
      </c>
      <c r="Q943" s="11">
        <v>17.10504551282148</v>
      </c>
      <c r="R943" s="11">
        <v>16.026516579335809</v>
      </c>
      <c r="S943" s="11">
        <v>14.653393853844021</v>
      </c>
    </row>
    <row r="944" spans="1:19" x14ac:dyDescent="0.3">
      <c r="A944" s="4">
        <v>942</v>
      </c>
      <c r="B944" s="12" t="s">
        <v>892</v>
      </c>
      <c r="C944" s="12" t="s">
        <v>43</v>
      </c>
      <c r="D944" s="14">
        <v>7</v>
      </c>
      <c r="E944" s="15">
        <v>48580</v>
      </c>
      <c r="F944" s="21">
        <v>102.3336014494917</v>
      </c>
      <c r="G944" s="10">
        <f>IF(E944&gt;[1]GERAL!$G$3,MONTH(E944)-MONTH([1]GERAL!$G$3)+12*YEAR(E944)-12*YEAR([1]GERAL!$G$3)+1,0)</f>
        <v>97</v>
      </c>
      <c r="H944" s="11">
        <v>13.96892236699415</v>
      </c>
      <c r="I944" s="11">
        <v>14.435649886938529</v>
      </c>
      <c r="J944" s="11">
        <v>14.20019507203844</v>
      </c>
      <c r="K944" s="11">
        <v>13.76446402474247</v>
      </c>
      <c r="L944" s="11">
        <v>13.10577275558239</v>
      </c>
      <c r="M944" s="11">
        <v>13.970050694943721</v>
      </c>
      <c r="N944" s="11">
        <v>14.106604962685481</v>
      </c>
      <c r="O944" s="11">
        <v>15.563024560354339</v>
      </c>
      <c r="P944" s="11">
        <v>15.630503327156481</v>
      </c>
      <c r="Q944" s="11">
        <v>15.0291516794793</v>
      </c>
      <c r="R944" s="11">
        <v>14.0864158253134</v>
      </c>
      <c r="S944" s="11">
        <v>12.874055664016909</v>
      </c>
    </row>
    <row r="945" spans="1:19" x14ac:dyDescent="0.3">
      <c r="A945" s="4">
        <v>943</v>
      </c>
      <c r="B945" s="12" t="s">
        <v>892</v>
      </c>
      <c r="C945" s="12" t="s">
        <v>43</v>
      </c>
      <c r="D945" s="14">
        <v>7</v>
      </c>
      <c r="E945" s="15">
        <v>48945</v>
      </c>
      <c r="F945" s="21">
        <v>94.241084867873269</v>
      </c>
      <c r="G945" s="10">
        <f>IF(E945&gt;[1]GERAL!$G$3,MONTH(E945)-MONTH([1]GERAL!$G$3)+12*YEAR(E945)-12*YEAR([1]GERAL!$G$3)+1,0)</f>
        <v>109</v>
      </c>
      <c r="H945" s="11">
        <v>12.288594992261469</v>
      </c>
      <c r="I945" s="11">
        <v>12.74123412113337</v>
      </c>
      <c r="J945" s="11">
        <v>12.55157092481554</v>
      </c>
      <c r="K945" s="11">
        <v>12.20207903925029</v>
      </c>
      <c r="L945" s="11">
        <v>11.65965507478575</v>
      </c>
      <c r="M945" s="11">
        <v>12.455016296733421</v>
      </c>
      <c r="N945" s="11">
        <v>12.61541347212753</v>
      </c>
      <c r="O945" s="11">
        <v>13.952605629311391</v>
      </c>
      <c r="P945" s="11">
        <v>14.059434831967</v>
      </c>
      <c r="Q945" s="11">
        <v>13.56090785743066</v>
      </c>
      <c r="R945" s="11">
        <v>12.750477896206119</v>
      </c>
      <c r="S945" s="11">
        <v>11.689407389904799</v>
      </c>
    </row>
    <row r="946" spans="1:19" x14ac:dyDescent="0.3">
      <c r="A946" s="4">
        <v>944</v>
      </c>
      <c r="B946" s="12" t="s">
        <v>892</v>
      </c>
      <c r="C946" s="12" t="s">
        <v>43</v>
      </c>
      <c r="D946" s="14">
        <v>7</v>
      </c>
      <c r="E946" s="15">
        <v>49310</v>
      </c>
      <c r="F946" s="21">
        <v>89.300919791253818</v>
      </c>
      <c r="G946" s="10">
        <f>IF(E946&gt;[1]GERAL!$G$3,MONTH(E946)-MONTH([1]GERAL!$G$3)+12*YEAR(E946)-12*YEAR([1]GERAL!$G$3)+1,0)</f>
        <v>121</v>
      </c>
      <c r="H946" s="11">
        <v>11.19085651424265</v>
      </c>
      <c r="I946" s="11">
        <v>11.62206480043889</v>
      </c>
      <c r="J946" s="11">
        <v>11.481834501950541</v>
      </c>
      <c r="K946" s="11">
        <v>11.190419414227421</v>
      </c>
      <c r="L946" s="11">
        <v>10.725671355425529</v>
      </c>
      <c r="M946" s="11">
        <v>11.479130480121061</v>
      </c>
      <c r="N946" s="11">
        <v>11.658347324976029</v>
      </c>
      <c r="O946" s="11">
        <v>12.92276799946376</v>
      </c>
      <c r="P946" s="11">
        <v>13.05847453855603</v>
      </c>
      <c r="Q946" s="11">
        <v>12.62916777368542</v>
      </c>
      <c r="R946" s="11">
        <v>11.90625154361493</v>
      </c>
      <c r="S946" s="11">
        <v>10.944596885621481</v>
      </c>
    </row>
    <row r="947" spans="1:19" x14ac:dyDescent="0.3">
      <c r="A947" s="4">
        <v>945</v>
      </c>
      <c r="B947" s="12" t="s">
        <v>892</v>
      </c>
      <c r="C947" s="12" t="s">
        <v>43</v>
      </c>
      <c r="D947" s="14">
        <v>7</v>
      </c>
      <c r="E947" s="15">
        <v>49675</v>
      </c>
      <c r="F947" s="21">
        <v>86.807490165916761</v>
      </c>
      <c r="G947" s="10">
        <f>IF(E947&gt;[1]GERAL!$G$3,MONTH(E947)-MONTH([1]GERAL!$G$3)+12*YEAR(E947)-12*YEAR([1]GERAL!$G$3)+1,0)</f>
        <v>133</v>
      </c>
      <c r="H947" s="11">
        <v>10.505540165176001</v>
      </c>
      <c r="I947" s="11">
        <v>10.94366938920143</v>
      </c>
      <c r="J947" s="11">
        <v>10.821100922068579</v>
      </c>
      <c r="K947" s="11">
        <v>10.57172172839608</v>
      </c>
      <c r="L947" s="11">
        <v>10.16178210418374</v>
      </c>
      <c r="M947" s="11">
        <v>10.895234190079689</v>
      </c>
      <c r="N947" s="11">
        <v>11.09287998973844</v>
      </c>
      <c r="O947" s="11">
        <v>12.32079490724186</v>
      </c>
      <c r="P947" s="11">
        <v>12.4821328117427</v>
      </c>
      <c r="Q947" s="11">
        <v>12.101439839633491</v>
      </c>
      <c r="R947" s="11">
        <v>11.436854014079699</v>
      </c>
      <c r="S947" s="11">
        <v>10.53746407779909</v>
      </c>
    </row>
    <row r="948" spans="1:19" x14ac:dyDescent="0.3">
      <c r="A948" s="4">
        <v>946</v>
      </c>
      <c r="B948" s="12" t="s">
        <v>892</v>
      </c>
      <c r="C948" s="12" t="s">
        <v>43</v>
      </c>
      <c r="D948" s="14">
        <v>7</v>
      </c>
      <c r="E948" s="15">
        <v>50041</v>
      </c>
      <c r="F948" s="21">
        <v>86.080291982573272</v>
      </c>
      <c r="G948" s="10">
        <f>IF(E948&gt;[1]GERAL!$G$3,MONTH(E948)-MONTH([1]GERAL!$G$3)+12*YEAR(E948)-12*YEAR([1]GERAL!$G$3)+1,0)</f>
        <v>145</v>
      </c>
      <c r="H948" s="11">
        <v>10.13713064938548</v>
      </c>
      <c r="I948" s="11">
        <v>10.54339875657195</v>
      </c>
      <c r="J948" s="11">
        <v>10.484556274469069</v>
      </c>
      <c r="K948" s="11">
        <v>10.262971043489021</v>
      </c>
      <c r="L948" s="11">
        <v>9.8871107076203089</v>
      </c>
      <c r="M948" s="11">
        <v>10.615728648949579</v>
      </c>
      <c r="N948" s="11">
        <v>10.82905194706143</v>
      </c>
      <c r="O948" s="11">
        <v>12.047549351568311</v>
      </c>
      <c r="P948" s="11">
        <v>12.228982457256389</v>
      </c>
      <c r="Q948" s="11">
        <v>11.877786720930599</v>
      </c>
      <c r="R948" s="11">
        <v>11.245796515544271</v>
      </c>
      <c r="S948" s="11">
        <v>10.382683382721501</v>
      </c>
    </row>
    <row r="949" spans="1:19" x14ac:dyDescent="0.3">
      <c r="A949" s="4">
        <v>947</v>
      </c>
      <c r="B949" s="12" t="s">
        <v>892</v>
      </c>
      <c r="C949" s="12" t="s">
        <v>43</v>
      </c>
      <c r="D949" s="14">
        <v>7</v>
      </c>
      <c r="E949" s="15">
        <v>50406</v>
      </c>
      <c r="F949" s="21">
        <v>86.170309638680465</v>
      </c>
      <c r="G949" s="10">
        <f>IF(E949&gt;[1]GERAL!$G$3,MONTH(E949)-MONTH([1]GERAL!$G$3)+12*YEAR(E949)-12*YEAR([1]GERAL!$G$3)+1,0)</f>
        <v>157</v>
      </c>
      <c r="H949" s="11">
        <v>10.0038404826347</v>
      </c>
      <c r="I949" s="11">
        <v>10.42756653497065</v>
      </c>
      <c r="J949" s="11">
        <v>10.361440066777901</v>
      </c>
      <c r="K949" s="11">
        <v>10.15050724529914</v>
      </c>
      <c r="L949" s="11">
        <v>9.7872376452033905</v>
      </c>
      <c r="M949" s="11">
        <v>10.5163307114903</v>
      </c>
      <c r="N949" s="11">
        <v>10.73754467072752</v>
      </c>
      <c r="O949" s="11">
        <v>11.955697248180909</v>
      </c>
      <c r="P949" s="11">
        <v>12.146649808494891</v>
      </c>
      <c r="Q949" s="11">
        <v>11.808126542259521</v>
      </c>
      <c r="R949" s="11">
        <v>11.18952931459177</v>
      </c>
      <c r="S949" s="11">
        <v>10.340283139934339</v>
      </c>
    </row>
    <row r="950" spans="1:19" x14ac:dyDescent="0.3">
      <c r="A950" s="4">
        <v>948</v>
      </c>
      <c r="B950" s="12" t="s">
        <v>892</v>
      </c>
      <c r="C950" s="12" t="s">
        <v>43</v>
      </c>
      <c r="D950" s="14">
        <v>7</v>
      </c>
      <c r="E950" s="15">
        <v>50771</v>
      </c>
      <c r="F950" s="21">
        <v>87.834773226153175</v>
      </c>
      <c r="G950" s="10">
        <f>IF(E950&gt;[1]GERAL!$G$3,MONTH(E950)-MONTH([1]GERAL!$G$3)+12*YEAR(E950)-12*YEAR([1]GERAL!$G$3)+1,0)</f>
        <v>169</v>
      </c>
      <c r="H950" s="11">
        <v>9.9773990235379415</v>
      </c>
      <c r="I950" s="11">
        <v>10.417156472206839</v>
      </c>
      <c r="J950" s="11">
        <v>10.370788278666231</v>
      </c>
      <c r="K950" s="11">
        <v>10.17718444063394</v>
      </c>
      <c r="L950" s="11">
        <v>9.8303713624928264</v>
      </c>
      <c r="M950" s="11">
        <v>10.578600749164821</v>
      </c>
      <c r="N950" s="11">
        <v>10.819988698798801</v>
      </c>
      <c r="O950" s="11">
        <v>12.067015962904581</v>
      </c>
      <c r="P950" s="11">
        <v>12.28045803905559</v>
      </c>
      <c r="Q950" s="11">
        <v>11.958236853027021</v>
      </c>
      <c r="R950" s="11">
        <v>11.350681443543181</v>
      </c>
      <c r="S950" s="11">
        <v>10.50947860955239</v>
      </c>
    </row>
  </sheetData>
  <mergeCells count="1">
    <mergeCell ref="A1:S1"/>
  </mergeCells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102" name="Check Box 99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103" name="Check Box 100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104" name="Check Box 101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105" name="Check Box 102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106" name="Check Box 103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107" name="Check Box 104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108" name="Check Box 105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109" name="Check Box 106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110" name="Check Box 107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11" name="Check Box 108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12" name="Check Box 109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13" name="Check Box 110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14" name="Check Box 111">
              <controlPr defaultSize="0" autoFill="0" autoLine="0" autoPict="0">
                <anchor moveWithCells="1">
                  <from>
                    <xdr:col>2</xdr:col>
                    <xdr:colOff>0</xdr:colOff>
                    <xdr:row>19</xdr:row>
                    <xdr:rowOff>0</xdr:rowOff>
                  </from>
                  <to>
                    <xdr:col>2</xdr:col>
                    <xdr:colOff>7620</xdr:colOff>
                    <xdr:row>20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115" name="Check Box 112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116" name="Check Box 113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117" name="Check Box 114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118" name="Check Box 115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119" name="Check Box 116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1" r:id="rId120" name="Check Box 117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2" r:id="rId121" name="Check Box 118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122" name="Check Box 119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4" r:id="rId123" name="Check Box 120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124" name="Check Box 121">
              <controlPr defaultSize="0" autoFill="0" autoLine="0" autoPict="0">
                <anchor moveWithCells="1">
                  <from>
                    <xdr:col>2</xdr:col>
                    <xdr:colOff>0</xdr:colOff>
                    <xdr:row>20</xdr:row>
                    <xdr:rowOff>0</xdr:rowOff>
                  </from>
                  <to>
                    <xdr:col>2</xdr:col>
                    <xdr:colOff>7620</xdr:colOff>
                    <xdr:row>21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125" name="Check Box 122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126" name="Check Box 123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127" name="Check Box 124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128" name="Check Box 125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129" name="Check Box 126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30" name="Check Box 127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31" name="Check Box 128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32" name="Check Box 129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3" name="Check Box 130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34" name="Check Box 131">
              <controlPr defaultSize="0" autoFill="0" autoLine="0" autoPict="0">
                <anchor moveWithCells="1">
                  <from>
                    <xdr:col>2</xdr:col>
                    <xdr:colOff>0</xdr:colOff>
                    <xdr:row>21</xdr:row>
                    <xdr:rowOff>0</xdr:rowOff>
                  </from>
                  <to>
                    <xdr:col>2</xdr:col>
                    <xdr:colOff>7620</xdr:colOff>
                    <xdr:row>22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35" name="Check Box 132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36" name="Check Box 133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137" name="Check Box 134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38" name="Check Box 135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39" name="Check Box 136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40" name="Check Box 137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41" name="Check Box 138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42" name="Check Box 139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43" name="Check Box 140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144" name="Check Box 141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145" name="Check Box 142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146" name="Check Box 143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147" name="Check Box 144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148" name="Check Box 145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149" name="Check Box 146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150" name="Check Box 147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151" name="Check Box 148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152" name="Check Box 149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153" name="Check Box 150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154" name="Check Box 151">
              <controlPr defaultSize="0" autoFill="0" autoLine="0" autoPict="0">
                <anchor moveWithCells="1">
                  <from>
                    <xdr:col>2</xdr:col>
                    <xdr:colOff>0</xdr:colOff>
                    <xdr:row>22</xdr:row>
                    <xdr:rowOff>0</xdr:rowOff>
                  </from>
                  <to>
                    <xdr:col>2</xdr:col>
                    <xdr:colOff>7620</xdr:colOff>
                    <xdr:row>23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155" name="Check Box 152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156" name="Check Box 153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157" name="Check Box 154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58" name="Check Box 155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59" name="Check Box 156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60" name="Check Box 157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61" name="Check Box 158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62" name="Check Box 159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63" name="Check Box 160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64" name="Check Box 161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65" name="Check Box 162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66" name="Check Box 163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67" name="Check Box 164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68" name="Check Box 165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69" name="Check Box 166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70" name="Check Box 167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71" name="Check Box 168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72" name="Check Box 169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73" name="Check Box 170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74" name="Check Box 171">
              <controlPr defaultSize="0" autoFill="0" autoLine="0" autoPict="0">
                <anchor moveWithCells="1">
                  <from>
                    <xdr:col>2</xdr:col>
                    <xdr:colOff>0</xdr:colOff>
                    <xdr:row>23</xdr:row>
                    <xdr:rowOff>0</xdr:rowOff>
                  </from>
                  <to>
                    <xdr:col>2</xdr:col>
                    <xdr:colOff>7620</xdr:colOff>
                    <xdr:row>24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75" name="Check Box 172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76" name="Check Box 173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177" name="Check Box 174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178" name="Check Box 175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179" name="Check Box 176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1" r:id="rId180" name="Check Box 177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2" r:id="rId181" name="Check Box 178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3" r:id="rId182" name="Check Box 179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4" r:id="rId183" name="Check Box 180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5" r:id="rId184" name="Check Box 181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85" name="Check Box 182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86" name="Check Box 183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87" name="Check Box 184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88" name="Check Box 185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89" name="Check Box 186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90" name="Check Box 187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91" name="Check Box 188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92" name="Check Box 189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93" name="Check Box 190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94" name="Check Box 191">
              <controlPr defaultSize="0" autoFill="0" autoLine="0" autoPict="0">
                <anchor moveWithCells="1">
                  <from>
                    <xdr:col>2</xdr:col>
                    <xdr:colOff>0</xdr:colOff>
                    <xdr:row>24</xdr:row>
                    <xdr:rowOff>0</xdr:rowOff>
                  </from>
                  <to>
                    <xdr:col>2</xdr:col>
                    <xdr:colOff>7620</xdr:colOff>
                    <xdr:row>25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95" name="Check Box 192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96" name="Check Box 193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97" name="Check Box 194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8" name="Check Box 195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199" name="Check Box 196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00" name="Check Box 197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01" name="Check Box 198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02" name="Check Box 199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03" name="Check Box 200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04" name="Check Box 201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05" name="Check Box 202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06" name="Check Box 203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207" name="Check Box 204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208" name="Check Box 205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209" name="Check Box 206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210" name="Check Box 207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211" name="Check Box 208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12" name="Check Box 209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3" name="Check Box 210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14" name="Check Box 211">
              <controlPr defaultSize="0" autoFill="0" autoLine="0" autoPict="0">
                <anchor moveWithCells="1">
                  <from>
                    <xdr:col>2</xdr:col>
                    <xdr:colOff>0</xdr:colOff>
                    <xdr:row>25</xdr:row>
                    <xdr:rowOff>0</xdr:rowOff>
                  </from>
                  <to>
                    <xdr:col>2</xdr:col>
                    <xdr:colOff>7620</xdr:colOff>
                    <xdr:row>26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15" name="Check Box 212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16" name="Check Box 213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17" name="Check Box 214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18" name="Check Box 215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19" name="Check Box 216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20" name="Check Box 217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2" r:id="rId221" name="Check Box 218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3" r:id="rId222" name="Check Box 219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223" name="Check Box 220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224" name="Check Box 221">
              <controlPr defaultSize="0" autoFill="0" autoLine="0" autoPict="0">
                <anchor moveWithCells="1">
                  <from>
                    <xdr:col>2</xdr:col>
                    <xdr:colOff>0</xdr:colOff>
                    <xdr:row>26</xdr:row>
                    <xdr:rowOff>0</xdr:rowOff>
                  </from>
                  <to>
                    <xdr:col>2</xdr:col>
                    <xdr:colOff>7620</xdr:colOff>
                    <xdr:row>27</xdr:row>
                    <xdr:rowOff>83820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A169F-8C1B-4EC7-B282-13A0D44BBE12}">
  <sheetPr codeName="Plan12">
    <tabColor theme="9" tint="-0.249977111117893"/>
  </sheetPr>
  <dimension ref="A1:N223"/>
  <sheetViews>
    <sheetView tabSelected="1" zoomScaleNormal="100" workbookViewId="0">
      <pane xSplit="2" ySplit="2" topLeftCell="C3" activePane="bottomRight" state="frozen"/>
      <selection pane="topRight" activeCell="B4" sqref="B4"/>
      <selection pane="bottomLeft" activeCell="B4" sqref="B4"/>
      <selection pane="bottomRight" sqref="A1:N1"/>
    </sheetView>
  </sheetViews>
  <sheetFormatPr defaultColWidth="9.44140625" defaultRowHeight="14.4" x14ac:dyDescent="0.3"/>
  <cols>
    <col min="1" max="1" width="16" bestFit="1" customWidth="1"/>
  </cols>
  <sheetData>
    <row r="1" spans="1:14" x14ac:dyDescent="0.3">
      <c r="A1" s="27" t="s">
        <v>893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x14ac:dyDescent="0.3">
      <c r="C2" s="22" t="s">
        <v>894</v>
      </c>
      <c r="D2" s="22" t="s">
        <v>895</v>
      </c>
      <c r="E2" s="22" t="s">
        <v>896</v>
      </c>
      <c r="F2" s="22" t="s">
        <v>897</v>
      </c>
      <c r="G2" s="22" t="s">
        <v>898</v>
      </c>
      <c r="H2" s="22" t="s">
        <v>899</v>
      </c>
      <c r="I2" s="22" t="s">
        <v>900</v>
      </c>
      <c r="J2" s="22" t="s">
        <v>901</v>
      </c>
      <c r="K2" s="22" t="s">
        <v>902</v>
      </c>
      <c r="L2" s="22" t="s">
        <v>903</v>
      </c>
      <c r="M2" s="22" t="s">
        <v>904</v>
      </c>
      <c r="N2" s="22" t="s">
        <v>905</v>
      </c>
    </row>
    <row r="3" spans="1:14" x14ac:dyDescent="0.3">
      <c r="A3" s="23" t="s">
        <v>907</v>
      </c>
      <c r="B3" s="24">
        <v>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3">
      <c r="A4" s="24"/>
      <c r="B4" s="24">
        <v>2025</v>
      </c>
      <c r="C4" s="25">
        <v>45957.5</v>
      </c>
      <c r="D4" s="25">
        <v>49179.221917073213</v>
      </c>
      <c r="E4" s="25">
        <v>47710.333815458005</v>
      </c>
      <c r="F4" s="25">
        <v>46594.139369488497</v>
      </c>
      <c r="G4" s="25">
        <v>44570.776418834495</v>
      </c>
      <c r="H4" s="25">
        <v>43422.788558463486</v>
      </c>
      <c r="I4" s="25">
        <v>43056.957455300086</v>
      </c>
      <c r="J4" s="25">
        <v>43832.042353975739</v>
      </c>
      <c r="K4" s="25">
        <v>45441.011096498922</v>
      </c>
      <c r="L4" s="25">
        <v>46065.77290371796</v>
      </c>
      <c r="M4" s="25">
        <v>45685.23763847669</v>
      </c>
      <c r="N4" s="25">
        <v>45789.003550588626</v>
      </c>
    </row>
    <row r="5" spans="1:14" x14ac:dyDescent="0.3">
      <c r="A5" s="24"/>
      <c r="B5" s="24">
        <v>2026</v>
      </c>
      <c r="C5" s="25">
        <v>49340.180314574252</v>
      </c>
      <c r="D5" s="25">
        <v>49456.41877129551</v>
      </c>
      <c r="E5" s="25">
        <v>50161.44239925201</v>
      </c>
      <c r="F5" s="25">
        <v>47743.467549853507</v>
      </c>
      <c r="G5" s="25">
        <v>45660.188723573236</v>
      </c>
      <c r="H5" s="25">
        <v>44478.838643609568</v>
      </c>
      <c r="I5" s="25">
        <v>44101.209489140856</v>
      </c>
      <c r="J5" s="25">
        <v>44900.809857535831</v>
      </c>
      <c r="K5" s="25">
        <v>46555.932641207306</v>
      </c>
      <c r="L5" s="25">
        <v>47200.386642449113</v>
      </c>
      <c r="M5" s="25">
        <v>46807.766107956784</v>
      </c>
      <c r="N5" s="25">
        <v>46914.383416213779</v>
      </c>
    </row>
    <row r="6" spans="1:14" x14ac:dyDescent="0.3">
      <c r="A6" s="24"/>
      <c r="B6" s="24">
        <v>2027</v>
      </c>
      <c r="C6" s="25">
        <v>50869.925134213801</v>
      </c>
      <c r="D6" s="25">
        <v>50989.938387723989</v>
      </c>
      <c r="E6" s="25">
        <v>51717.320299147315</v>
      </c>
      <c r="F6" s="25">
        <v>49224.14014653497</v>
      </c>
      <c r="G6" s="25">
        <v>47075.497541197648</v>
      </c>
      <c r="H6" s="25">
        <v>45858.234334509994</v>
      </c>
      <c r="I6" s="25">
        <v>45470.005526674002</v>
      </c>
      <c r="J6" s="25">
        <v>46294.015526295858</v>
      </c>
      <c r="K6" s="25">
        <v>47999.867105261997</v>
      </c>
      <c r="L6" s="25">
        <v>48664.326694842668</v>
      </c>
      <c r="M6" s="25">
        <v>48260.79796718109</v>
      </c>
      <c r="N6" s="25">
        <v>48369.329875663781</v>
      </c>
    </row>
    <row r="7" spans="1:14" x14ac:dyDescent="0.3">
      <c r="A7" s="24"/>
      <c r="B7" s="24">
        <v>2028</v>
      </c>
      <c r="C7" s="25">
        <v>52416.636643942831</v>
      </c>
      <c r="D7" s="25">
        <v>52569.510382403612</v>
      </c>
      <c r="E7" s="25">
        <v>53290.758111954623</v>
      </c>
      <c r="F7" s="25">
        <v>50720.688190348359</v>
      </c>
      <c r="G7" s="25">
        <v>48507.220743488069</v>
      </c>
      <c r="H7" s="25">
        <v>47252.206479415028</v>
      </c>
      <c r="I7" s="25">
        <v>46852.11470523665</v>
      </c>
      <c r="J7" s="25">
        <v>47700.156536707793</v>
      </c>
      <c r="K7" s="25">
        <v>49458.911158384137</v>
      </c>
      <c r="L7" s="25">
        <v>50143.807764541285</v>
      </c>
      <c r="M7" s="25">
        <v>49727.100526859416</v>
      </c>
      <c r="N7" s="25">
        <v>49839.567797059433</v>
      </c>
    </row>
    <row r="8" spans="1:14" x14ac:dyDescent="0.3">
      <c r="A8" s="24"/>
      <c r="B8" s="24">
        <v>2029</v>
      </c>
      <c r="C8" s="25">
        <v>54027.838164112065</v>
      </c>
      <c r="D8" s="25">
        <v>54156.694522321166</v>
      </c>
      <c r="E8" s="25">
        <v>54928.531479651145</v>
      </c>
      <c r="F8" s="25">
        <v>52280.170851939627</v>
      </c>
      <c r="G8" s="25">
        <v>49997.79605221191</v>
      </c>
      <c r="H8" s="25">
        <v>48704.836394338032</v>
      </c>
      <c r="I8" s="25">
        <v>48292.506343198736</v>
      </c>
      <c r="J8" s="25">
        <v>49165.466854196762</v>
      </c>
      <c r="K8" s="25">
        <v>50979.798220852121</v>
      </c>
      <c r="L8" s="25">
        <v>51683.746775678068</v>
      </c>
      <c r="M8" s="25">
        <v>51255.475734450069</v>
      </c>
      <c r="N8" s="25">
        <v>51371.907958560019</v>
      </c>
    </row>
    <row r="9" spans="1:14" x14ac:dyDescent="0.3">
      <c r="A9" s="24"/>
      <c r="B9" s="24">
        <v>2030</v>
      </c>
      <c r="C9" s="25">
        <v>55974.695767210796</v>
      </c>
      <c r="D9" s="25">
        <v>56106.53831275332</v>
      </c>
      <c r="E9" s="25">
        <v>56906.291482619825</v>
      </c>
      <c r="F9" s="25">
        <v>54163.033606780373</v>
      </c>
      <c r="G9" s="25">
        <v>51799.566052508751</v>
      </c>
      <c r="H9" s="25">
        <v>50459.397557448006</v>
      </c>
      <c r="I9" s="25">
        <v>50030.968755214628</v>
      </c>
      <c r="J9" s="25">
        <v>50937.678805220545</v>
      </c>
      <c r="K9" s="25">
        <v>52815.311188443338</v>
      </c>
      <c r="L9" s="25">
        <v>53546.584920570269</v>
      </c>
      <c r="M9" s="25">
        <v>53101.123805742514</v>
      </c>
      <c r="N9" s="25">
        <v>53222.460296184574</v>
      </c>
    </row>
    <row r="10" spans="1:14" x14ac:dyDescent="0.3">
      <c r="A10" s="24"/>
      <c r="B10" s="24">
        <v>2031</v>
      </c>
      <c r="C10" s="25">
        <v>57629.300954265571</v>
      </c>
      <c r="D10" s="25">
        <v>57765.031773736067</v>
      </c>
      <c r="E10" s="25">
        <v>58588.403794759899</v>
      </c>
      <c r="F10" s="25">
        <v>55763.979509743273</v>
      </c>
      <c r="G10" s="25">
        <v>53330.608794656531</v>
      </c>
      <c r="H10" s="25">
        <v>51950.828014334875</v>
      </c>
      <c r="I10" s="25">
        <v>51509.723677131915</v>
      </c>
      <c r="J10" s="25">
        <v>52443.086408685027</v>
      </c>
      <c r="K10" s="25">
        <v>54376.216544014525</v>
      </c>
      <c r="L10" s="25">
        <v>55129.173892529594</v>
      </c>
      <c r="M10" s="25">
        <v>54670.524076337264</v>
      </c>
      <c r="N10" s="25">
        <v>54795.594076772359</v>
      </c>
    </row>
    <row r="11" spans="1:14" x14ac:dyDescent="0.3">
      <c r="A11" s="24"/>
      <c r="B11" s="24">
        <v>2032</v>
      </c>
      <c r="C11" s="25">
        <v>59389.376650055696</v>
      </c>
      <c r="D11" s="25">
        <v>59529.261421639327</v>
      </c>
      <c r="E11" s="25">
        <v>60377.871697916984</v>
      </c>
      <c r="F11" s="25">
        <v>57466.690252557513</v>
      </c>
      <c r="G11" s="25">
        <v>54958.605886157056</v>
      </c>
      <c r="H11" s="25">
        <v>53536.491133831711</v>
      </c>
      <c r="I11" s="25">
        <v>53081.838278850082</v>
      </c>
      <c r="J11" s="25">
        <v>54043.65984234678</v>
      </c>
      <c r="K11" s="25">
        <v>56036.10075430783</v>
      </c>
      <c r="L11" s="25">
        <v>56812.243274138316</v>
      </c>
      <c r="M11" s="25">
        <v>56339.494859640516</v>
      </c>
      <c r="N11" s="25">
        <v>56468.579915301169</v>
      </c>
    </row>
    <row r="12" spans="1:14" x14ac:dyDescent="0.3">
      <c r="A12" s="24"/>
      <c r="B12" s="24">
        <v>2033</v>
      </c>
      <c r="C12" s="25">
        <v>61221.089617412137</v>
      </c>
      <c r="D12" s="25">
        <v>61365.259506573588</v>
      </c>
      <c r="E12" s="25">
        <v>62239.900094655408</v>
      </c>
      <c r="F12" s="25">
        <v>59239.26117432594</v>
      </c>
      <c r="G12" s="25">
        <v>56654.133814081186</v>
      </c>
      <c r="H12" s="25">
        <v>55188.361499569066</v>
      </c>
      <c r="I12" s="25">
        <v>54719.738333978283</v>
      </c>
      <c r="J12" s="25">
        <v>55710.930426711166</v>
      </c>
      <c r="K12" s="25">
        <v>57764.536600301253</v>
      </c>
      <c r="L12" s="25">
        <v>58564.578958932805</v>
      </c>
      <c r="M12" s="25">
        <v>58077.29440009813</v>
      </c>
      <c r="N12" s="25">
        <v>58210.498196733686</v>
      </c>
    </row>
    <row r="13" spans="1:14" x14ac:dyDescent="0.3">
      <c r="A13" s="24"/>
      <c r="B13" s="24">
        <v>2034</v>
      </c>
      <c r="C13" s="25">
        <v>63119.627690170193</v>
      </c>
      <c r="D13" s="25">
        <v>63268.261008447211</v>
      </c>
      <c r="E13" s="25">
        <v>64170.006051298973</v>
      </c>
      <c r="F13" s="25">
        <v>61076.259723658346</v>
      </c>
      <c r="G13" s="25">
        <v>58410.93875738146</v>
      </c>
      <c r="H13" s="25">
        <v>56899.716590155644</v>
      </c>
      <c r="I13" s="25">
        <v>56416.552937583532</v>
      </c>
      <c r="J13" s="25">
        <v>57438.36196958943</v>
      </c>
      <c r="K13" s="25">
        <v>59555.644645098793</v>
      </c>
      <c r="L13" s="25">
        <v>60380.549045220418</v>
      </c>
      <c r="M13" s="25">
        <v>59878.137616672415</v>
      </c>
      <c r="N13" s="25">
        <v>60015.588726893271</v>
      </c>
    </row>
    <row r="14" spans="1:14" x14ac:dyDescent="0.3">
      <c r="A14" s="24"/>
      <c r="B14" s="24">
        <v>2035</v>
      </c>
      <c r="C14" s="25">
        <v>65165.875933242292</v>
      </c>
      <c r="D14" s="25">
        <v>65319.324994656898</v>
      </c>
      <c r="E14" s="25">
        <v>66250.292626902869</v>
      </c>
      <c r="F14" s="25">
        <v>63056.260943645022</v>
      </c>
      <c r="G14" s="25">
        <v>60304.546972919794</v>
      </c>
      <c r="H14" s="25">
        <v>58744.345012202037</v>
      </c>
      <c r="I14" s="25">
        <v>58245.519481182448</v>
      </c>
      <c r="J14" s="25">
        <v>59300.419419021091</v>
      </c>
      <c r="K14" s="25">
        <v>61486.32461261101</v>
      </c>
      <c r="L14" s="25">
        <v>62337.977193097024</v>
      </c>
      <c r="M14" s="25">
        <v>61819.278294185453</v>
      </c>
      <c r="N14" s="25">
        <v>61961.210862141823</v>
      </c>
    </row>
    <row r="15" spans="1:14" x14ac:dyDescent="0.3">
      <c r="A15" s="24"/>
      <c r="B15" s="24">
        <v>2036</v>
      </c>
      <c r="C15" s="25">
        <v>67342.902446959895</v>
      </c>
      <c r="D15" s="25">
        <v>67501.502669473499</v>
      </c>
      <c r="E15" s="25">
        <v>68463.703394446464</v>
      </c>
      <c r="F15" s="25">
        <v>65162.601286684308</v>
      </c>
      <c r="G15" s="25">
        <v>62318.62928614574</v>
      </c>
      <c r="H15" s="25">
        <v>60706.103223051156</v>
      </c>
      <c r="I15" s="25">
        <v>60190.555678890829</v>
      </c>
      <c r="J15" s="25">
        <v>61280.918101354851</v>
      </c>
      <c r="K15" s="25">
        <v>63540.131864987263</v>
      </c>
      <c r="L15" s="25">
        <v>64420.306646718265</v>
      </c>
      <c r="M15" s="25">
        <v>63884.224822793469</v>
      </c>
      <c r="N15" s="25">
        <v>64030.833058715914</v>
      </c>
    </row>
    <row r="16" spans="1:14" x14ac:dyDescent="0.3">
      <c r="A16" s="24"/>
      <c r="B16" s="24">
        <v>2037</v>
      </c>
      <c r="C16" s="25">
        <v>69538.079860710641</v>
      </c>
      <c r="D16" s="25">
        <v>69701.825234132149</v>
      </c>
      <c r="E16" s="25">
        <v>70695.244690036663</v>
      </c>
      <c r="F16" s="25">
        <v>67287.019587038958</v>
      </c>
      <c r="G16" s="25">
        <v>64350.761949253792</v>
      </c>
      <c r="H16" s="25">
        <v>62685.913191702748</v>
      </c>
      <c r="I16" s="25">
        <v>62153.635859357368</v>
      </c>
      <c r="J16" s="25">
        <v>63279.360068994501</v>
      </c>
      <c r="K16" s="25">
        <v>65611.879940571278</v>
      </c>
      <c r="L16" s="25">
        <v>66520.622693736994</v>
      </c>
      <c r="M16" s="25">
        <v>65967.143610743195</v>
      </c>
      <c r="N16" s="25">
        <v>66118.526801099273</v>
      </c>
    </row>
    <row r="17" spans="1:14" x14ac:dyDescent="0.3">
      <c r="A17" s="24"/>
      <c r="B17" s="24">
        <v>2038</v>
      </c>
      <c r="C17" s="25">
        <v>71767.728554772257</v>
      </c>
      <c r="D17" s="25">
        <v>71936.718972222312</v>
      </c>
      <c r="E17" s="25">
        <v>72961.975868116075</v>
      </c>
      <c r="F17" s="25">
        <v>69444.446708803531</v>
      </c>
      <c r="G17" s="25">
        <v>66414.034542726949</v>
      </c>
      <c r="H17" s="25">
        <v>64695.813217702678</v>
      </c>
      <c r="I17" s="25">
        <v>64146.465720882406</v>
      </c>
      <c r="J17" s="25">
        <v>65308.204422232084</v>
      </c>
      <c r="K17" s="25">
        <v>67715.501035264082</v>
      </c>
      <c r="L17" s="25">
        <v>68653.411507147219</v>
      </c>
      <c r="M17" s="25">
        <v>68082.177647755205</v>
      </c>
      <c r="N17" s="25">
        <v>68238.488257042074</v>
      </c>
    </row>
    <row r="18" spans="1:14" x14ac:dyDescent="0.3">
      <c r="A18" s="24"/>
      <c r="B18" s="24">
        <v>2039</v>
      </c>
      <c r="C18" s="25">
        <v>74098.023852986895</v>
      </c>
      <c r="D18" s="25">
        <v>74272.497608416437</v>
      </c>
      <c r="E18" s="25">
        <v>75331.031927299657</v>
      </c>
      <c r="F18" s="25">
        <v>71699.284736213769</v>
      </c>
      <c r="G18" s="25">
        <v>68570.479978467789</v>
      </c>
      <c r="H18" s="25">
        <v>66796.478708144292</v>
      </c>
      <c r="I18" s="25">
        <v>66229.293497474631</v>
      </c>
      <c r="J18" s="25">
        <v>67428.700270594694</v>
      </c>
      <c r="K18" s="25">
        <v>69914.146584473812</v>
      </c>
      <c r="L18" s="25">
        <v>70882.526793091762</v>
      </c>
      <c r="M18" s="25">
        <v>70292.74164987207</v>
      </c>
      <c r="N18" s="25">
        <v>70454.172885871711</v>
      </c>
    </row>
    <row r="19" spans="1:14" x14ac:dyDescent="0.3">
      <c r="B19" s="24" t="s">
        <v>906</v>
      </c>
      <c r="C19" s="25">
        <v>74098.023852986895</v>
      </c>
      <c r="D19" s="25">
        <v>74272.497608416437</v>
      </c>
      <c r="E19" s="25">
        <v>75331.031927299657</v>
      </c>
      <c r="F19" s="25">
        <v>71699.284736213769</v>
      </c>
      <c r="G19" s="25">
        <v>68570.479978467789</v>
      </c>
      <c r="H19" s="25">
        <v>66796.478708144292</v>
      </c>
      <c r="I19" s="25">
        <v>66229.293497474631</v>
      </c>
      <c r="J19" s="25">
        <v>67428.700270594694</v>
      </c>
      <c r="K19" s="25">
        <v>69914.146584473812</v>
      </c>
      <c r="L19" s="25">
        <v>70882.526793091762</v>
      </c>
      <c r="M19" s="25">
        <v>70292.74164987207</v>
      </c>
      <c r="N19" s="25">
        <v>70454.172885871711</v>
      </c>
    </row>
    <row r="20" spans="1:14" x14ac:dyDescent="0.3">
      <c r="A20" s="23" t="s">
        <v>908</v>
      </c>
      <c r="B20" s="24">
        <v>2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spans="1:14" x14ac:dyDescent="0.3">
      <c r="B21" s="24">
        <v>2025</v>
      </c>
      <c r="C21" s="25">
        <v>15158</v>
      </c>
      <c r="D21" s="25">
        <v>15762.350844427287</v>
      </c>
      <c r="E21" s="25">
        <v>14663.575154298933</v>
      </c>
      <c r="F21" s="25">
        <v>14180.107065415876</v>
      </c>
      <c r="G21" s="25">
        <v>13531.468923663568</v>
      </c>
      <c r="H21" s="25">
        <v>13572.554399386605</v>
      </c>
      <c r="I21" s="25">
        <v>13591.84840007702</v>
      </c>
      <c r="J21" s="25">
        <v>13680.361822170849</v>
      </c>
      <c r="K21" s="25">
        <v>13540.025850589334</v>
      </c>
      <c r="L21" s="25">
        <v>13882.34784806937</v>
      </c>
      <c r="M21" s="25">
        <v>14521.933163316449</v>
      </c>
      <c r="N21" s="25">
        <v>14882.2546903327</v>
      </c>
    </row>
    <row r="22" spans="1:14" x14ac:dyDescent="0.3">
      <c r="B22" s="24">
        <v>2026</v>
      </c>
      <c r="C22" s="25">
        <v>16046.144596088689</v>
      </c>
      <c r="D22" s="25">
        <v>16088.145940129933</v>
      </c>
      <c r="E22" s="25">
        <v>15571.007485346876</v>
      </c>
      <c r="F22" s="25">
        <v>14610.181360507097</v>
      </c>
      <c r="G22" s="25">
        <v>13938.992588036474</v>
      </c>
      <c r="H22" s="25">
        <v>13981.506446290969</v>
      </c>
      <c r="I22" s="25">
        <v>14001.471224502227</v>
      </c>
      <c r="J22" s="25">
        <v>14093.061914747232</v>
      </c>
      <c r="K22" s="25">
        <v>13947.847006100621</v>
      </c>
      <c r="L22" s="25">
        <v>14302.070210825537</v>
      </c>
      <c r="M22" s="25">
        <v>14963.891425148842</v>
      </c>
      <c r="N22" s="25">
        <v>15336.739933192839</v>
      </c>
    </row>
    <row r="23" spans="1:14" x14ac:dyDescent="0.3">
      <c r="B23" s="24">
        <v>2027</v>
      </c>
      <c r="C23" s="25">
        <v>16624.47234878828</v>
      </c>
      <c r="D23" s="25">
        <v>16667.987485925696</v>
      </c>
      <c r="E23" s="25">
        <v>16132.210565148627</v>
      </c>
      <c r="F23" s="25">
        <v>15136.754787672595</v>
      </c>
      <c r="G23" s="25">
        <v>14441.37533861323</v>
      </c>
      <c r="H23" s="25">
        <v>14485.421461765109</v>
      </c>
      <c r="I23" s="25">
        <v>14506.105801316908</v>
      </c>
      <c r="J23" s="25">
        <v>14600.997561033173</v>
      </c>
      <c r="K23" s="25">
        <v>14450.548883534913</v>
      </c>
      <c r="L23" s="25">
        <v>14817.538837849792</v>
      </c>
      <c r="M23" s="25">
        <v>15503.213107545776</v>
      </c>
      <c r="N23" s="25">
        <v>15889.499649783173</v>
      </c>
    </row>
    <row r="24" spans="1:14" x14ac:dyDescent="0.3">
      <c r="B24" s="24">
        <v>2028</v>
      </c>
      <c r="C24" s="25">
        <v>17226.048338432298</v>
      </c>
      <c r="D24" s="25">
        <v>17271.148539527287</v>
      </c>
      <c r="E24" s="25">
        <v>16715.855635524847</v>
      </c>
      <c r="F24" s="25">
        <v>15684.13980745417</v>
      </c>
      <c r="G24" s="25">
        <v>14963.430761062717</v>
      </c>
      <c r="H24" s="25">
        <v>15009.081289643869</v>
      </c>
      <c r="I24" s="25">
        <v>15030.519068188776</v>
      </c>
      <c r="J24" s="25">
        <v>15128.867314959696</v>
      </c>
      <c r="K24" s="25">
        <v>14972.938457646904</v>
      </c>
      <c r="L24" s="25">
        <v>15353.29623262472</v>
      </c>
      <c r="M24" s="25">
        <v>16063.946582899252</v>
      </c>
      <c r="N24" s="25">
        <v>16464.30383513953</v>
      </c>
    </row>
    <row r="25" spans="1:14" x14ac:dyDescent="0.3">
      <c r="B25" s="24">
        <v>2029</v>
      </c>
      <c r="C25" s="25">
        <v>17854.099529198524</v>
      </c>
      <c r="D25" s="25">
        <v>17900.83325843684</v>
      </c>
      <c r="E25" s="25">
        <v>17325.42765949171</v>
      </c>
      <c r="F25" s="25">
        <v>16256.343110214677</v>
      </c>
      <c r="G25" s="25">
        <v>15509.530000385657</v>
      </c>
      <c r="H25" s="25">
        <v>15556.833989957771</v>
      </c>
      <c r="I25" s="25">
        <v>15579.048244299533</v>
      </c>
      <c r="J25" s="25">
        <v>15680.958662081814</v>
      </c>
      <c r="K25" s="25">
        <v>15519.382065499727</v>
      </c>
      <c r="L25" s="25">
        <v>15913.516389470102</v>
      </c>
      <c r="M25" s="25">
        <v>16649.906477463177</v>
      </c>
      <c r="N25" s="25">
        <v>17064.764659256783</v>
      </c>
    </row>
    <row r="26" spans="1:14" x14ac:dyDescent="0.3">
      <c r="B26" s="24">
        <v>2030</v>
      </c>
      <c r="C26" s="25">
        <v>18494.997739964285</v>
      </c>
      <c r="D26" s="25">
        <v>18543.409042658619</v>
      </c>
      <c r="E26" s="25">
        <v>17947.348444102587</v>
      </c>
      <c r="F26" s="25">
        <v>16839.88758950316</v>
      </c>
      <c r="G26" s="25">
        <v>16066.266564490119</v>
      </c>
      <c r="H26" s="25">
        <v>16115.268597821274</v>
      </c>
      <c r="I26" s="25">
        <v>16138.280264311312</v>
      </c>
      <c r="J26" s="25">
        <v>16243.848900997786</v>
      </c>
      <c r="K26" s="25">
        <v>16076.472283446748</v>
      </c>
      <c r="L26" s="25">
        <v>16484.754617660983</v>
      </c>
      <c r="M26" s="25">
        <v>17247.578471694655</v>
      </c>
      <c r="N26" s="25">
        <v>17677.328575984731</v>
      </c>
    </row>
    <row r="27" spans="1:14" x14ac:dyDescent="0.3">
      <c r="B27" s="24">
        <v>2031</v>
      </c>
      <c r="C27" s="25">
        <v>19163.0110719478</v>
      </c>
      <c r="D27" s="25">
        <v>19213.170922875182</v>
      </c>
      <c r="E27" s="25">
        <v>18595.581452993847</v>
      </c>
      <c r="F27" s="25">
        <v>17448.120668363408</v>
      </c>
      <c r="G27" s="25">
        <v>16646.557538902591</v>
      </c>
      <c r="H27" s="25">
        <v>16697.329456827396</v>
      </c>
      <c r="I27" s="25">
        <v>16721.172272378528</v>
      </c>
      <c r="J27" s="25">
        <v>16830.553899892973</v>
      </c>
      <c r="K27" s="25">
        <v>16657.131874088394</v>
      </c>
      <c r="L27" s="25">
        <v>17080.160792557635</v>
      </c>
      <c r="M27" s="25">
        <v>17870.536772393865</v>
      </c>
      <c r="N27" s="25">
        <v>18315.808846630807</v>
      </c>
    </row>
    <row r="28" spans="1:14" x14ac:dyDescent="0.3">
      <c r="B28" s="24">
        <v>2032</v>
      </c>
      <c r="C28" s="25">
        <v>19853.785508538429</v>
      </c>
      <c r="D28" s="25">
        <v>19905.765492649709</v>
      </c>
      <c r="E28" s="25">
        <v>19265.765767008561</v>
      </c>
      <c r="F28" s="25">
        <v>18076.66746925332</v>
      </c>
      <c r="G28" s="25">
        <v>17246.018295397502</v>
      </c>
      <c r="H28" s="25">
        <v>17298.63255636991</v>
      </c>
      <c r="I28" s="25">
        <v>17323.340547932927</v>
      </c>
      <c r="J28" s="25">
        <v>17436.691268781324</v>
      </c>
      <c r="K28" s="25">
        <v>17256.976337831504</v>
      </c>
      <c r="L28" s="25">
        <v>17695.355560538464</v>
      </c>
      <c r="M28" s="25">
        <v>18514.411640535644</v>
      </c>
      <c r="N28" s="25">
        <v>18975.841148720203</v>
      </c>
    </row>
    <row r="29" spans="1:14" x14ac:dyDescent="0.3">
      <c r="B29" s="24">
        <v>2033</v>
      </c>
      <c r="C29" s="25">
        <v>20586.244499993245</v>
      </c>
      <c r="D29" s="25">
        <v>20640.129714138213</v>
      </c>
      <c r="E29" s="25">
        <v>19976.671984042245</v>
      </c>
      <c r="F29" s="25">
        <v>18743.98949078127</v>
      </c>
      <c r="G29" s="25">
        <v>17882.894410091383</v>
      </c>
      <c r="H29" s="25">
        <v>17937.437149340934</v>
      </c>
      <c r="I29" s="25">
        <v>17963.050766567423</v>
      </c>
      <c r="J29" s="25">
        <v>18080.556148125957</v>
      </c>
      <c r="K29" s="25">
        <v>17894.254099272926</v>
      </c>
      <c r="L29" s="25">
        <v>18348.701300366687</v>
      </c>
      <c r="M29" s="25">
        <v>19197.778363816746</v>
      </c>
      <c r="N29" s="25">
        <v>19676.120715905632</v>
      </c>
    </row>
    <row r="30" spans="1:14" x14ac:dyDescent="0.3">
      <c r="B30" s="24">
        <v>2034</v>
      </c>
      <c r="C30" s="25">
        <v>21337.465672911938</v>
      </c>
      <c r="D30" s="25">
        <v>21393.317234720416</v>
      </c>
      <c r="E30" s="25">
        <v>20705.648993854269</v>
      </c>
      <c r="F30" s="25">
        <v>19427.984173271561</v>
      </c>
      <c r="G30" s="25">
        <v>18535.46651540833</v>
      </c>
      <c r="H30" s="25">
        <v>18591.999596342266</v>
      </c>
      <c r="I30" s="25">
        <v>18618.547890681697</v>
      </c>
      <c r="J30" s="25">
        <v>18740.341209778264</v>
      </c>
      <c r="K30" s="25">
        <v>18547.240735711905</v>
      </c>
      <c r="L30" s="25">
        <v>19018.271357809695</v>
      </c>
      <c r="M30" s="25">
        <v>19898.332443989279</v>
      </c>
      <c r="N30" s="25">
        <v>20394.130184932259</v>
      </c>
    </row>
    <row r="31" spans="1:14" x14ac:dyDescent="0.3">
      <c r="B31" s="24">
        <v>2035</v>
      </c>
      <c r="C31" s="25">
        <v>22092.52266098154</v>
      </c>
      <c r="D31" s="25">
        <v>22150.350610833684</v>
      </c>
      <c r="E31" s="25">
        <v>21438.3482377562</v>
      </c>
      <c r="F31" s="25">
        <v>20115.471405307606</v>
      </c>
      <c r="G31" s="25">
        <v>19191.370723252297</v>
      </c>
      <c r="H31" s="25">
        <v>19249.9043087668</v>
      </c>
      <c r="I31" s="25">
        <v>19277.392052779851</v>
      </c>
      <c r="J31" s="25">
        <v>19403.495204079256</v>
      </c>
      <c r="K31" s="25">
        <v>19203.56159131787</v>
      </c>
      <c r="L31" s="25">
        <v>19691.26031112987</v>
      </c>
      <c r="M31" s="25">
        <v>20602.463627752106</v>
      </c>
      <c r="N31" s="25">
        <v>21115.805886619881</v>
      </c>
    </row>
    <row r="32" spans="1:14" x14ac:dyDescent="0.3">
      <c r="B32" s="24">
        <v>2036</v>
      </c>
      <c r="C32" s="25">
        <v>22910.306646083944</v>
      </c>
      <c r="D32" s="25">
        <v>22970.289029541033</v>
      </c>
      <c r="E32" s="25">
        <v>22231.760351393365</v>
      </c>
      <c r="F32" s="25">
        <v>20859.598522497159</v>
      </c>
      <c r="G32" s="25">
        <v>19901.069617257966</v>
      </c>
      <c r="H32" s="25">
        <v>19961.783925484808</v>
      </c>
      <c r="I32" s="25">
        <v>19990.295750752291</v>
      </c>
      <c r="J32" s="25">
        <v>20121.096991254999</v>
      </c>
      <c r="K32" s="25">
        <v>19913.714667356639</v>
      </c>
      <c r="L32" s="25">
        <v>20419.583052767022</v>
      </c>
      <c r="M32" s="25">
        <v>21364.734089329027</v>
      </c>
      <c r="N32" s="25">
        <v>21897.201387493074</v>
      </c>
    </row>
    <row r="33" spans="1:14" x14ac:dyDescent="0.3">
      <c r="B33" s="24">
        <v>2037</v>
      </c>
      <c r="C33" s="25">
        <v>23745.352583974502</v>
      </c>
      <c r="D33" s="25">
        <v>23807.50687389055</v>
      </c>
      <c r="E33" s="25">
        <v>23042.23675744472</v>
      </c>
      <c r="F33" s="25">
        <v>21620.390221687107</v>
      </c>
      <c r="G33" s="25">
        <v>20627.153874022333</v>
      </c>
      <c r="H33" s="25">
        <v>20690.066591025032</v>
      </c>
      <c r="I33" s="25">
        <v>20719.610803034859</v>
      </c>
      <c r="J33" s="25">
        <v>20855.148235111054</v>
      </c>
      <c r="K33" s="25">
        <v>20640.256789654188</v>
      </c>
      <c r="L33" s="25">
        <v>21164.442200003086</v>
      </c>
      <c r="M33" s="25">
        <v>22143.816278776605</v>
      </c>
      <c r="N33" s="25">
        <v>22695.563723834006</v>
      </c>
    </row>
    <row r="34" spans="1:14" x14ac:dyDescent="0.3">
      <c r="B34" s="24">
        <v>2038</v>
      </c>
      <c r="C34" s="25">
        <v>24563.021549605703</v>
      </c>
      <c r="D34" s="25">
        <v>24627.316116603994</v>
      </c>
      <c r="E34" s="25">
        <v>23835.693996231086</v>
      </c>
      <c r="F34" s="25">
        <v>22364.886309778078</v>
      </c>
      <c r="G34" s="25">
        <v>21337.447962620969</v>
      </c>
      <c r="H34" s="25">
        <v>21402.527073070753</v>
      </c>
      <c r="I34" s="25">
        <v>21433.088637220921</v>
      </c>
      <c r="J34" s="25">
        <v>21573.293287924349</v>
      </c>
      <c r="K34" s="25">
        <v>21351.002075910706</v>
      </c>
      <c r="L34" s="25">
        <v>21893.237761182379</v>
      </c>
      <c r="M34" s="25">
        <v>22906.336493532835</v>
      </c>
      <c r="N34" s="25">
        <v>23477.083309565853</v>
      </c>
    </row>
    <row r="35" spans="1:14" x14ac:dyDescent="0.3">
      <c r="B35" s="24">
        <v>2039</v>
      </c>
      <c r="C35" s="25">
        <v>25446.533975782906</v>
      </c>
      <c r="D35" s="25">
        <v>25513.141167421614</v>
      </c>
      <c r="E35" s="25">
        <v>24693.045026506334</v>
      </c>
      <c r="F35" s="25">
        <v>23169.333552753629</v>
      </c>
      <c r="G35" s="25">
        <v>22104.939062191646</v>
      </c>
      <c r="H35" s="25">
        <v>22172.359016688275</v>
      </c>
      <c r="I35" s="25">
        <v>22204.019856089886</v>
      </c>
      <c r="J35" s="25">
        <v>22349.26755700821</v>
      </c>
      <c r="K35" s="25">
        <v>22118.98070619877</v>
      </c>
      <c r="L35" s="25">
        <v>22680.720179507542</v>
      </c>
      <c r="M35" s="25">
        <v>23730.259270678202</v>
      </c>
      <c r="N35" s="25">
        <v>24321.535397535128</v>
      </c>
    </row>
    <row r="36" spans="1:14" x14ac:dyDescent="0.3">
      <c r="B36" s="24" t="s">
        <v>906</v>
      </c>
      <c r="C36" s="25">
        <v>25446.533975782906</v>
      </c>
      <c r="D36" s="25">
        <v>25513.141167421614</v>
      </c>
      <c r="E36" s="25">
        <v>24693.045026506334</v>
      </c>
      <c r="F36" s="25">
        <v>23169.333552753629</v>
      </c>
      <c r="G36" s="25">
        <v>22104.939062191646</v>
      </c>
      <c r="H36" s="25">
        <v>22172.359016688275</v>
      </c>
      <c r="I36" s="25">
        <v>22204.019856089886</v>
      </c>
      <c r="J36" s="25">
        <v>22349.26755700821</v>
      </c>
      <c r="K36" s="25">
        <v>22118.98070619877</v>
      </c>
      <c r="L36" s="25">
        <v>22680.720179507542</v>
      </c>
      <c r="M36" s="25">
        <v>23730.259270678202</v>
      </c>
      <c r="N36" s="25">
        <v>24321.535397535128</v>
      </c>
    </row>
    <row r="37" spans="1:14" x14ac:dyDescent="0.3">
      <c r="A37" s="23" t="s">
        <v>909</v>
      </c>
      <c r="B37" s="24">
        <v>3</v>
      </c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</row>
    <row r="38" spans="1:14" x14ac:dyDescent="0.3">
      <c r="B38" s="24">
        <v>2025</v>
      </c>
      <c r="C38" s="25">
        <v>13434</v>
      </c>
      <c r="D38" s="25">
        <v>13843.63596651523</v>
      </c>
      <c r="E38" s="25">
        <v>13721.091592536726</v>
      </c>
      <c r="F38" s="25">
        <v>13659.371736663164</v>
      </c>
      <c r="G38" s="25">
        <v>13420.283508122802</v>
      </c>
      <c r="H38" s="25">
        <v>12948.160454637829</v>
      </c>
      <c r="I38" s="25">
        <v>12994.72615423453</v>
      </c>
      <c r="J38" s="25">
        <v>13355.356265800603</v>
      </c>
      <c r="K38" s="25">
        <v>13829.063407940646</v>
      </c>
      <c r="L38" s="25">
        <v>14424.2386390054</v>
      </c>
      <c r="M38" s="25">
        <v>14422.6487596115</v>
      </c>
      <c r="N38" s="25">
        <v>14174.847778929427</v>
      </c>
    </row>
    <row r="39" spans="1:14" x14ac:dyDescent="0.3">
      <c r="B39" s="24">
        <v>2026</v>
      </c>
      <c r="C39" s="25">
        <v>14411.302955026367</v>
      </c>
      <c r="D39" s="25">
        <v>14552.219149855908</v>
      </c>
      <c r="E39" s="25">
        <v>14317.670447291253</v>
      </c>
      <c r="F39" s="25">
        <v>14127.9051808116</v>
      </c>
      <c r="G39" s="25">
        <v>13879.347073590379</v>
      </c>
      <c r="H39" s="25">
        <v>13388.524027779416</v>
      </c>
      <c r="I39" s="25">
        <v>13436.934115653039</v>
      </c>
      <c r="J39" s="25">
        <v>13811.84817346793</v>
      </c>
      <c r="K39" s="25">
        <v>14304.31805099528</v>
      </c>
      <c r="L39" s="25">
        <v>14923.067162156283</v>
      </c>
      <c r="M39" s="25">
        <v>14921.414310339738</v>
      </c>
      <c r="N39" s="25">
        <v>14663.798353661634</v>
      </c>
    </row>
    <row r="40" spans="1:14" x14ac:dyDescent="0.3">
      <c r="B40" s="24">
        <v>2027</v>
      </c>
      <c r="C40" s="25">
        <v>14933.011166880618</v>
      </c>
      <c r="D40" s="25">
        <v>15079.028714187118</v>
      </c>
      <c r="E40" s="25">
        <v>14835.989038627891</v>
      </c>
      <c r="F40" s="25">
        <v>14639.354018722326</v>
      </c>
      <c r="G40" s="25">
        <v>14381.7977795442</v>
      </c>
      <c r="H40" s="25">
        <v>13873.206290840459</v>
      </c>
      <c r="I40" s="25">
        <v>13923.3688878702</v>
      </c>
      <c r="J40" s="25">
        <v>14311.855330035904</v>
      </c>
      <c r="K40" s="25">
        <v>14822.153267940492</v>
      </c>
      <c r="L40" s="25">
        <v>15463.301914617305</v>
      </c>
      <c r="M40" s="25">
        <v>15461.589227380717</v>
      </c>
      <c r="N40" s="25">
        <v>15194.647232625204</v>
      </c>
    </row>
    <row r="41" spans="1:14" x14ac:dyDescent="0.3">
      <c r="B41" s="24">
        <v>2028</v>
      </c>
      <c r="C41" s="25">
        <v>15454.772404388956</v>
      </c>
      <c r="D41" s="25">
        <v>15605.901209711205</v>
      </c>
      <c r="E41" s="25">
        <v>15354.354073831202</v>
      </c>
      <c r="F41" s="25">
        <v>15150.835961172685</v>
      </c>
      <c r="G41" s="25">
        <v>14884.264117936766</v>
      </c>
      <c r="H41" s="25">
        <v>14357.869684509389</v>
      </c>
      <c r="I41" s="25">
        <v>14409.788193625645</v>
      </c>
      <c r="J41" s="25">
        <v>14811.873374286533</v>
      </c>
      <c r="K41" s="25">
        <v>15340.033990161324</v>
      </c>
      <c r="L41" s="25">
        <v>16003.625666597667</v>
      </c>
      <c r="M41" s="25">
        <v>16001.853027755757</v>
      </c>
      <c r="N41" s="25">
        <v>15725.566886111033</v>
      </c>
    </row>
    <row r="42" spans="1:14" x14ac:dyDescent="0.3">
      <c r="B42" s="24">
        <v>2029</v>
      </c>
      <c r="C42" s="25">
        <v>15993.649026708581</v>
      </c>
      <c r="D42" s="25">
        <v>16150.037673128432</v>
      </c>
      <c r="E42" s="25">
        <v>15889.735767034606</v>
      </c>
      <c r="F42" s="25">
        <v>15679.134471717529</v>
      </c>
      <c r="G42" s="25">
        <v>15403.28494291051</v>
      </c>
      <c r="H42" s="25">
        <v>14858.5700372966</v>
      </c>
      <c r="I42" s="25">
        <v>14912.295502455376</v>
      </c>
      <c r="J42" s="25">
        <v>15328.374733777006</v>
      </c>
      <c r="K42" s="25">
        <v>15874.917291516484</v>
      </c>
      <c r="L42" s="25">
        <v>16561.604411368156</v>
      </c>
      <c r="M42" s="25">
        <v>16559.770078141697</v>
      </c>
      <c r="N42" s="25">
        <v>16273.868157430752</v>
      </c>
    </row>
    <row r="43" spans="1:14" x14ac:dyDescent="0.3">
      <c r="B43" s="24">
        <v>2030</v>
      </c>
      <c r="C43" s="25">
        <v>16552.517610281062</v>
      </c>
      <c r="D43" s="25">
        <v>16714.370969673266</v>
      </c>
      <c r="E43" s="25">
        <v>16444.973293294814</v>
      </c>
      <c r="F43" s="25">
        <v>16227.012923921788</v>
      </c>
      <c r="G43" s="25">
        <v>15941.52434181392</v>
      </c>
      <c r="H43" s="25">
        <v>15377.775377915819</v>
      </c>
      <c r="I43" s="25">
        <v>15433.378180420495</v>
      </c>
      <c r="J43" s="25">
        <v>15863.996533506916</v>
      </c>
      <c r="K43" s="25">
        <v>16429.637013465137</v>
      </c>
      <c r="L43" s="25">
        <v>17140.319148925071</v>
      </c>
      <c r="M43" s="25">
        <v>17138.420718305304</v>
      </c>
      <c r="N43" s="25">
        <v>16842.528481988364</v>
      </c>
    </row>
    <row r="44" spans="1:14" x14ac:dyDescent="0.3">
      <c r="B44" s="24">
        <v>2031</v>
      </c>
      <c r="C44" s="25">
        <v>17179.172038317836</v>
      </c>
      <c r="D44" s="25">
        <v>17347.152932308931</v>
      </c>
      <c r="E44" s="25">
        <v>17067.556248699064</v>
      </c>
      <c r="F44" s="25">
        <v>16841.34421430323</v>
      </c>
      <c r="G44" s="25">
        <v>16545.047446495522</v>
      </c>
      <c r="H44" s="25">
        <v>15959.955760429981</v>
      </c>
      <c r="I44" s="25">
        <v>16017.6636047912</v>
      </c>
      <c r="J44" s="25">
        <v>16464.584547254592</v>
      </c>
      <c r="K44" s="25">
        <v>17051.639359448443</v>
      </c>
      <c r="L44" s="25">
        <v>17789.22689489635</v>
      </c>
      <c r="M44" s="25">
        <v>17787.256592433147</v>
      </c>
      <c r="N44" s="25">
        <v>17480.162303082619</v>
      </c>
    </row>
    <row r="45" spans="1:14" x14ac:dyDescent="0.3">
      <c r="B45" s="24">
        <v>2032</v>
      </c>
      <c r="C45" s="25">
        <v>17833.938895107003</v>
      </c>
      <c r="D45" s="25">
        <v>18008.333043974708</v>
      </c>
      <c r="E45" s="25">
        <v>17718.061784512542</v>
      </c>
      <c r="F45" s="25">
        <v>17483.213318923441</v>
      </c>
      <c r="G45" s="25">
        <v>17175.604391465193</v>
      </c>
      <c r="H45" s="25">
        <v>16568.174795297065</v>
      </c>
      <c r="I45" s="25">
        <v>16628.085837328421</v>
      </c>
      <c r="J45" s="25">
        <v>17092.069541190533</v>
      </c>
      <c r="K45" s="25">
        <v>17701.537212654795</v>
      </c>
      <c r="L45" s="25">
        <v>18467.284717645973</v>
      </c>
      <c r="M45" s="25">
        <v>18465.239192033398</v>
      </c>
      <c r="N45" s="25">
        <v>18146.42051009295</v>
      </c>
    </row>
    <row r="46" spans="1:14" x14ac:dyDescent="0.3">
      <c r="B46" s="24">
        <v>2033</v>
      </c>
      <c r="C46" s="25">
        <v>18490.271865609946</v>
      </c>
      <c r="D46" s="25">
        <v>18671.072918838567</v>
      </c>
      <c r="E46" s="25">
        <v>18370.137653673388</v>
      </c>
      <c r="F46" s="25">
        <v>18126.661308834293</v>
      </c>
      <c r="G46" s="25">
        <v>17807.751423221289</v>
      </c>
      <c r="H46" s="25">
        <v>17178.006036334806</v>
      </c>
      <c r="I46" s="25">
        <v>17240.118094391924</v>
      </c>
      <c r="J46" s="25">
        <v>17721.147663811844</v>
      </c>
      <c r="K46" s="25">
        <v>18353.006000946338</v>
      </c>
      <c r="L46" s="25">
        <v>19146.885590992777</v>
      </c>
      <c r="M46" s="25">
        <v>19144.764916718086</v>
      </c>
      <c r="N46" s="25">
        <v>18814.233451883676</v>
      </c>
    </row>
    <row r="47" spans="1:14" x14ac:dyDescent="0.3">
      <c r="B47" s="24">
        <v>2034</v>
      </c>
      <c r="C47" s="25">
        <v>19171.764899247242</v>
      </c>
      <c r="D47" s="25">
        <v>19359.229708376544</v>
      </c>
      <c r="E47" s="25">
        <v>19047.20291961039</v>
      </c>
      <c r="F47" s="25">
        <v>18794.752805533648</v>
      </c>
      <c r="G47" s="25">
        <v>18464.088908569</v>
      </c>
      <c r="H47" s="25">
        <v>17811.133095289242</v>
      </c>
      <c r="I47" s="25">
        <v>17875.534407673094</v>
      </c>
      <c r="J47" s="25">
        <v>18374.293208059211</v>
      </c>
      <c r="K47" s="25">
        <v>19029.43984826099</v>
      </c>
      <c r="L47" s="25">
        <v>19852.579333137302</v>
      </c>
      <c r="M47" s="25">
        <v>19850.380497505372</v>
      </c>
      <c r="N47" s="25">
        <v>19507.666686607052</v>
      </c>
    </row>
    <row r="48" spans="1:14" x14ac:dyDescent="0.3">
      <c r="B48" s="24">
        <v>2035</v>
      </c>
      <c r="C48" s="25">
        <v>19864.988140061349</v>
      </c>
      <c r="D48" s="25">
        <v>20059.231405071274</v>
      </c>
      <c r="E48" s="25">
        <v>19735.922179718502</v>
      </c>
      <c r="F48" s="25">
        <v>19474.343835291354</v>
      </c>
      <c r="G48" s="25">
        <v>19131.723610910911</v>
      </c>
      <c r="H48" s="25">
        <v>18455.157861489697</v>
      </c>
      <c r="I48" s="25">
        <v>18521.887832018379</v>
      </c>
      <c r="J48" s="25">
        <v>19038.681027975552</v>
      </c>
      <c r="K48" s="25">
        <v>19717.516821445995</v>
      </c>
      <c r="L48" s="25">
        <v>20570.419837449819</v>
      </c>
      <c r="M48" s="25">
        <v>20568.141495107324</v>
      </c>
      <c r="N48" s="25">
        <v>20213.035649364472</v>
      </c>
    </row>
    <row r="49" spans="1:14" x14ac:dyDescent="0.3">
      <c r="B49" s="24">
        <v>2036</v>
      </c>
      <c r="C49" s="25">
        <v>20616.287765238176</v>
      </c>
      <c r="D49" s="25">
        <v>20817.889889075039</v>
      </c>
      <c r="E49" s="25">
        <v>20482.332172395181</v>
      </c>
      <c r="F49" s="25">
        <v>20210.843996042964</v>
      </c>
      <c r="G49" s="25">
        <v>19855.243687836486</v>
      </c>
      <c r="H49" s="25">
        <v>19153.04640963675</v>
      </c>
      <c r="I49" s="25">
        <v>19222.304428860567</v>
      </c>
      <c r="J49" s="25">
        <v>19758.676209287987</v>
      </c>
      <c r="K49" s="25">
        <v>20463.229531603352</v>
      </c>
      <c r="L49" s="25">
        <v>21348.444570819545</v>
      </c>
      <c r="M49" s="25">
        <v>21346.079914031827</v>
      </c>
      <c r="N49" s="25">
        <v>20977.520969735931</v>
      </c>
    </row>
    <row r="50" spans="1:14" x14ac:dyDescent="0.3">
      <c r="B50" s="24">
        <v>2037</v>
      </c>
      <c r="C50" s="25">
        <v>21392.597397578123</v>
      </c>
      <c r="D50" s="25">
        <v>21601.777888210701</v>
      </c>
      <c r="E50" s="25">
        <v>21253.606319009185</v>
      </c>
      <c r="F50" s="25">
        <v>20971.912709589404</v>
      </c>
      <c r="G50" s="25">
        <v>20602.945133633126</v>
      </c>
      <c r="H50" s="25">
        <v>19874.351761801692</v>
      </c>
      <c r="I50" s="25">
        <v>19946.213239080578</v>
      </c>
      <c r="J50" s="25">
        <v>20502.747615087777</v>
      </c>
      <c r="K50" s="25">
        <v>21233.785596403879</v>
      </c>
      <c r="L50" s="25">
        <v>22152.276496670456</v>
      </c>
      <c r="M50" s="25">
        <v>22149.822950757258</v>
      </c>
      <c r="N50" s="25">
        <v>21767.409614391687</v>
      </c>
    </row>
    <row r="51" spans="1:14" x14ac:dyDescent="0.3">
      <c r="B51" s="24">
        <v>2038</v>
      </c>
      <c r="C51" s="26">
        <v>22184.994808936732</v>
      </c>
      <c r="D51" s="26">
        <v>22401.92349751851</v>
      </c>
      <c r="E51" s="26">
        <v>22040.855399437558</v>
      </c>
      <c r="F51" s="26">
        <v>21748.727653257662</v>
      </c>
      <c r="G51" s="26">
        <v>21366.093249163154</v>
      </c>
      <c r="H51" s="26">
        <v>20610.51224740336</v>
      </c>
      <c r="I51" s="26">
        <v>20685.035526216387</v>
      </c>
      <c r="J51" s="26">
        <v>21262.184341446853</v>
      </c>
      <c r="K51" s="26">
        <v>22020.300502809725</v>
      </c>
      <c r="L51" s="26">
        <v>22972.812975969086</v>
      </c>
      <c r="M51" s="26">
        <v>22970.268548925647</v>
      </c>
      <c r="N51" s="26">
        <v>22573.690343648956</v>
      </c>
    </row>
    <row r="52" spans="1:14" x14ac:dyDescent="0.3">
      <c r="B52" s="24">
        <v>2039</v>
      </c>
      <c r="C52" s="26">
        <v>23010.291444723163</v>
      </c>
      <c r="D52" s="26">
        <v>23235.290025519651</v>
      </c>
      <c r="E52" s="26">
        <v>22860.789952844956</v>
      </c>
      <c r="F52" s="26">
        <v>22557.794859243142</v>
      </c>
      <c r="G52" s="26">
        <v>22160.926199555834</v>
      </c>
      <c r="H52" s="26">
        <v>21377.23707948513</v>
      </c>
      <c r="I52" s="26">
        <v>21454.532674082853</v>
      </c>
      <c r="J52" s="26">
        <v>22053.151811017695</v>
      </c>
      <c r="K52" s="26">
        <v>22839.470400323262</v>
      </c>
      <c r="L52" s="26">
        <v>23827.41697416253</v>
      </c>
      <c r="M52" s="26">
        <v>23824.777892732327</v>
      </c>
      <c r="N52" s="26">
        <v>23413.446713138546</v>
      </c>
    </row>
    <row r="53" spans="1:14" x14ac:dyDescent="0.3">
      <c r="B53" s="24" t="s">
        <v>906</v>
      </c>
      <c r="C53" s="26">
        <v>23010.291444723163</v>
      </c>
      <c r="D53" s="26">
        <v>23235.290025519651</v>
      </c>
      <c r="E53" s="26">
        <v>22860.789952844956</v>
      </c>
      <c r="F53" s="26">
        <v>22557.794859243142</v>
      </c>
      <c r="G53" s="26">
        <v>22160.926199555834</v>
      </c>
      <c r="H53" s="26">
        <v>21377.23707948513</v>
      </c>
      <c r="I53" s="26">
        <v>21454.532674082853</v>
      </c>
      <c r="J53" s="26">
        <v>22053.151811017695</v>
      </c>
      <c r="K53" s="26">
        <v>22839.470400323262</v>
      </c>
      <c r="L53" s="26">
        <v>23827.41697416253</v>
      </c>
      <c r="M53" s="26">
        <v>23824.777892732327</v>
      </c>
      <c r="N53" s="26">
        <v>23413.446713138546</v>
      </c>
    </row>
    <row r="54" spans="1:14" x14ac:dyDescent="0.3">
      <c r="A54" s="23" t="s">
        <v>910</v>
      </c>
      <c r="B54" s="24">
        <v>4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3">
      <c r="B55" s="24">
        <v>2025</v>
      </c>
      <c r="C55" s="25">
        <v>6482</v>
      </c>
      <c r="D55" s="25">
        <v>6622.6494799615803</v>
      </c>
      <c r="E55" s="25">
        <v>6598.7851974950245</v>
      </c>
      <c r="F55" s="25">
        <v>6679.7434665550009</v>
      </c>
      <c r="G55" s="25">
        <v>6680.1044317680626</v>
      </c>
      <c r="H55" s="25">
        <v>6639.9350188350145</v>
      </c>
      <c r="I55" s="25">
        <v>6477.629290257777</v>
      </c>
      <c r="J55" s="25">
        <v>6691.3011026526383</v>
      </c>
      <c r="K55" s="25">
        <v>6803.0743395299432</v>
      </c>
      <c r="L55" s="25">
        <v>6741.3959224268019</v>
      </c>
      <c r="M55" s="25">
        <v>6582.0465684646933</v>
      </c>
      <c r="N55" s="25">
        <v>6485.1657340567999</v>
      </c>
    </row>
    <row r="56" spans="1:14" x14ac:dyDescent="0.3">
      <c r="B56" s="24">
        <v>2026</v>
      </c>
      <c r="C56" s="25">
        <v>6421.0833266707077</v>
      </c>
      <c r="D56" s="25">
        <v>6745.5013794170536</v>
      </c>
      <c r="E56" s="25">
        <v>6794.6471380701223</v>
      </c>
      <c r="F56" s="25">
        <v>6907.5840585327587</v>
      </c>
      <c r="G56" s="25">
        <v>6862.5543559716025</v>
      </c>
      <c r="H56" s="25">
        <v>6843.22055281133</v>
      </c>
      <c r="I56" s="25">
        <v>6646.0612793889413</v>
      </c>
      <c r="J56" s="25">
        <v>6853.5828610944191</v>
      </c>
      <c r="K56" s="25">
        <v>6979.8344480640662</v>
      </c>
      <c r="L56" s="25">
        <v>6902.0082016858323</v>
      </c>
      <c r="M56" s="25">
        <v>6776.7325550467685</v>
      </c>
      <c r="N56" s="25">
        <v>6680.1535772046591</v>
      </c>
    </row>
    <row r="57" spans="1:14" x14ac:dyDescent="0.3">
      <c r="B57" s="24">
        <v>2027</v>
      </c>
      <c r="C57" s="25">
        <v>6570.1058171929508</v>
      </c>
      <c r="D57" s="25">
        <v>6904.6440945158174</v>
      </c>
      <c r="E57" s="25">
        <v>6957.0436350332238</v>
      </c>
      <c r="F57" s="25">
        <v>7072.3344542579343</v>
      </c>
      <c r="G57" s="25">
        <v>7025.160183650456</v>
      </c>
      <c r="H57" s="25">
        <v>7002.457855334982</v>
      </c>
      <c r="I57" s="25">
        <v>6799.3645348025129</v>
      </c>
      <c r="J57" s="25">
        <v>7012.7591841355606</v>
      </c>
      <c r="K57" s="25">
        <v>7141.9114977459431</v>
      </c>
      <c r="L57" s="25">
        <v>7064.7348491143857</v>
      </c>
      <c r="M57" s="25">
        <v>6931.8796550206716</v>
      </c>
      <c r="N57" s="25">
        <v>6837.7821664828807</v>
      </c>
    </row>
    <row r="58" spans="1:14" x14ac:dyDescent="0.3">
      <c r="B58" s="24">
        <v>2028</v>
      </c>
      <c r="C58" s="25">
        <v>6738.7972701989929</v>
      </c>
      <c r="D58" s="25">
        <v>7145.3002622591212</v>
      </c>
      <c r="E58" s="25">
        <v>7140.6039677924764</v>
      </c>
      <c r="F58" s="25">
        <v>7259.7014841755135</v>
      </c>
      <c r="G58" s="25">
        <v>7208.6796058048658</v>
      </c>
      <c r="H58" s="25">
        <v>7187.3624295668651</v>
      </c>
      <c r="I58" s="25">
        <v>6972.2379225426721</v>
      </c>
      <c r="J58" s="25">
        <v>7192.740419243044</v>
      </c>
      <c r="K58" s="25">
        <v>7326.3031271012023</v>
      </c>
      <c r="L58" s="25">
        <v>7247.5316382013425</v>
      </c>
      <c r="M58" s="25">
        <v>7110.3086360343168</v>
      </c>
      <c r="N58" s="25">
        <v>7015.7027271559</v>
      </c>
    </row>
    <row r="59" spans="1:14" x14ac:dyDescent="0.3">
      <c r="B59" s="24">
        <v>2029</v>
      </c>
      <c r="C59" s="25">
        <v>6894.6107314282999</v>
      </c>
      <c r="D59" s="25">
        <v>7247.4741820361523</v>
      </c>
      <c r="E59" s="25">
        <v>7309.2166853577437</v>
      </c>
      <c r="F59" s="25">
        <v>7429.7969090573461</v>
      </c>
      <c r="G59" s="25">
        <v>7377.7149395844863</v>
      </c>
      <c r="H59" s="25">
        <v>7352.9591662125404</v>
      </c>
      <c r="I59" s="25">
        <v>7129.8729786249733</v>
      </c>
      <c r="J59" s="25">
        <v>7356.5998034580516</v>
      </c>
      <c r="K59" s="25">
        <v>7491.2082242207562</v>
      </c>
      <c r="L59" s="25">
        <v>7412.0167972484705</v>
      </c>
      <c r="M59" s="25">
        <v>7269.9900093969536</v>
      </c>
      <c r="N59" s="25">
        <v>7176.5839880515232</v>
      </c>
    </row>
    <row r="60" spans="1:14" x14ac:dyDescent="0.3">
      <c r="B60" s="24">
        <v>2030</v>
      </c>
      <c r="C60" s="25">
        <v>7150.1158306414754</v>
      </c>
      <c r="D60" s="25">
        <v>7513.5652814017194</v>
      </c>
      <c r="E60" s="25">
        <v>7579.5155099896328</v>
      </c>
      <c r="F60" s="25">
        <v>7703.3062794366742</v>
      </c>
      <c r="G60" s="25">
        <v>7651.0572521571148</v>
      </c>
      <c r="H60" s="25">
        <v>7626.4645937206278</v>
      </c>
      <c r="I60" s="25">
        <v>7396.1013145255702</v>
      </c>
      <c r="J60" s="25">
        <v>7630.9577758749638</v>
      </c>
      <c r="K60" s="25">
        <v>7769.9262147236632</v>
      </c>
      <c r="L60" s="25">
        <v>7684.8866613765331</v>
      </c>
      <c r="M60" s="25">
        <v>7539.0815430129687</v>
      </c>
      <c r="N60" s="25">
        <v>7440.0658058304716</v>
      </c>
    </row>
    <row r="61" spans="1:14" x14ac:dyDescent="0.3">
      <c r="B61" s="24">
        <v>2031</v>
      </c>
      <c r="C61" s="25">
        <v>7331.6121756658231</v>
      </c>
      <c r="D61" s="25">
        <v>7705.3173487254935</v>
      </c>
      <c r="E61" s="25">
        <v>7772.6480191729206</v>
      </c>
      <c r="F61" s="25">
        <v>7899.5874981735114</v>
      </c>
      <c r="G61" s="25">
        <v>7844.9987765606656</v>
      </c>
      <c r="H61" s="25">
        <v>7819.9478004169687</v>
      </c>
      <c r="I61" s="25">
        <v>7581.4213163087179</v>
      </c>
      <c r="J61" s="25">
        <v>7821.3195593293513</v>
      </c>
      <c r="K61" s="25">
        <v>7963.5184475817523</v>
      </c>
      <c r="L61" s="25">
        <v>7876.2166722511201</v>
      </c>
      <c r="M61" s="25">
        <v>7727.0231802747203</v>
      </c>
      <c r="N61" s="25">
        <v>7627.5571295427235</v>
      </c>
    </row>
    <row r="62" spans="1:14" x14ac:dyDescent="0.3">
      <c r="B62" s="24">
        <v>2032</v>
      </c>
      <c r="C62" s="25">
        <v>7525.4543849122301</v>
      </c>
      <c r="D62" s="25">
        <v>7903.5669405115405</v>
      </c>
      <c r="E62" s="25">
        <v>7976.4783348336969</v>
      </c>
      <c r="F62" s="25">
        <v>8107.6218077740632</v>
      </c>
      <c r="G62" s="25">
        <v>8049.5471551491828</v>
      </c>
      <c r="H62" s="25">
        <v>8025.2848410400029</v>
      </c>
      <c r="I62" s="25">
        <v>7776.4068813719041</v>
      </c>
      <c r="J62" s="25">
        <v>8018.739803546755</v>
      </c>
      <c r="K62" s="25">
        <v>8166.114604194504</v>
      </c>
      <c r="L62" s="25">
        <v>8075.0355992797431</v>
      </c>
      <c r="M62" s="25">
        <v>7925.537165216344</v>
      </c>
      <c r="N62" s="25">
        <v>7825.180422246689</v>
      </c>
    </row>
    <row r="63" spans="1:14" x14ac:dyDescent="0.3">
      <c r="B63" s="24">
        <v>2033</v>
      </c>
      <c r="C63" s="25">
        <v>7779.9687475171131</v>
      </c>
      <c r="D63" s="25">
        <v>8177.9718613646046</v>
      </c>
      <c r="E63" s="25">
        <v>8249.0039541583519</v>
      </c>
      <c r="F63" s="25">
        <v>8383.729539910797</v>
      </c>
      <c r="G63" s="25">
        <v>8324.4097445203715</v>
      </c>
      <c r="H63" s="25">
        <v>8298.0613768278563</v>
      </c>
      <c r="I63" s="25">
        <v>8041.6858111411775</v>
      </c>
      <c r="J63" s="25">
        <v>8294.9506839578826</v>
      </c>
      <c r="K63" s="25">
        <v>8445.4010515125719</v>
      </c>
      <c r="L63" s="25">
        <v>8352.6063146773467</v>
      </c>
      <c r="M63" s="25">
        <v>8194.7300818031035</v>
      </c>
      <c r="N63" s="25">
        <v>8092.0850082853985</v>
      </c>
    </row>
    <row r="64" spans="1:14" x14ac:dyDescent="0.3">
      <c r="B64" s="24">
        <v>2034</v>
      </c>
      <c r="C64" s="25">
        <v>7973.3085342548411</v>
      </c>
      <c r="D64" s="25">
        <v>8382.4332502910893</v>
      </c>
      <c r="E64" s="25">
        <v>8454.8819609777329</v>
      </c>
      <c r="F64" s="25">
        <v>8592.9559422248767</v>
      </c>
      <c r="G64" s="25">
        <v>8530.9363259306556</v>
      </c>
      <c r="H64" s="25">
        <v>8504.1304852214962</v>
      </c>
      <c r="I64" s="25">
        <v>8238.6242637546511</v>
      </c>
      <c r="J64" s="25">
        <v>8497.0913816234224</v>
      </c>
      <c r="K64" s="25">
        <v>8650.9400466249772</v>
      </c>
      <c r="L64" s="25">
        <v>8555.7200411963913</v>
      </c>
      <c r="M64" s="25">
        <v>8394.2927840956982</v>
      </c>
      <c r="N64" s="25">
        <v>8291.5566288467435</v>
      </c>
    </row>
    <row r="65" spans="1:14" x14ac:dyDescent="0.3">
      <c r="B65" s="24">
        <v>2035</v>
      </c>
      <c r="C65" s="25">
        <v>8185.4701828005173</v>
      </c>
      <c r="D65" s="25">
        <v>8606.5250156974034</v>
      </c>
      <c r="E65" s="25">
        <v>8680.6072620084797</v>
      </c>
      <c r="F65" s="25">
        <v>8822.351127212507</v>
      </c>
      <c r="G65" s="25">
        <v>8757.6331093210883</v>
      </c>
      <c r="H65" s="25">
        <v>8730.2807235024939</v>
      </c>
      <c r="I65" s="25">
        <v>8455.3742937203406</v>
      </c>
      <c r="J65" s="25">
        <v>8719.7977147815145</v>
      </c>
      <c r="K65" s="25">
        <v>8877.460018573669</v>
      </c>
      <c r="L65" s="25">
        <v>8779.6079381353302</v>
      </c>
      <c r="M65" s="25">
        <v>8614.2002318168506</v>
      </c>
      <c r="N65" s="25">
        <v>8510.8128810020753</v>
      </c>
    </row>
    <row r="66" spans="1:14" x14ac:dyDescent="0.3">
      <c r="B66" s="24">
        <v>2036</v>
      </c>
      <c r="C66" s="25">
        <v>8427.7922799927546</v>
      </c>
      <c r="D66" s="25">
        <v>8854.7597540821007</v>
      </c>
      <c r="E66" s="25">
        <v>8935.4447980453169</v>
      </c>
      <c r="F66" s="25">
        <v>9082.3010976449605</v>
      </c>
      <c r="G66" s="25">
        <v>9013.6488513715485</v>
      </c>
      <c r="H66" s="25">
        <v>8987.0602541885692</v>
      </c>
      <c r="I66" s="25">
        <v>8700.3239664842313</v>
      </c>
      <c r="J66" s="25">
        <v>8968.5331435504413</v>
      </c>
      <c r="K66" s="25">
        <v>9132.6456227022118</v>
      </c>
      <c r="L66" s="25">
        <v>9030.2992994466622</v>
      </c>
      <c r="M66" s="25">
        <v>8863.9852168442067</v>
      </c>
      <c r="N66" s="25">
        <v>8758.7275203809513</v>
      </c>
    </row>
    <row r="67" spans="1:14" x14ac:dyDescent="0.3">
      <c r="B67" s="24">
        <v>2037</v>
      </c>
      <c r="C67" s="26">
        <v>8666.2000315904079</v>
      </c>
      <c r="D67" s="26">
        <v>9113.7029038094715</v>
      </c>
      <c r="E67" s="26">
        <v>9191.6553641620594</v>
      </c>
      <c r="F67" s="26">
        <v>9341.7033330618888</v>
      </c>
      <c r="G67" s="26">
        <v>9271.4303227346736</v>
      </c>
      <c r="H67" s="26">
        <v>9242.7444379782464</v>
      </c>
      <c r="I67" s="26">
        <v>8947.85943878127</v>
      </c>
      <c r="J67" s="26">
        <v>9226.3082768097065</v>
      </c>
      <c r="K67" s="26">
        <v>9392.7953470368102</v>
      </c>
      <c r="L67" s="26">
        <v>9289.0428645045158</v>
      </c>
      <c r="M67" s="26">
        <v>9114.4373341075916</v>
      </c>
      <c r="N67" s="26">
        <v>9008.3989692269515</v>
      </c>
    </row>
    <row r="68" spans="1:14" x14ac:dyDescent="0.3">
      <c r="B68" s="24">
        <v>2038</v>
      </c>
      <c r="C68" s="25">
        <v>8905.1827280324633</v>
      </c>
      <c r="D68" s="25">
        <v>9366.0568533778987</v>
      </c>
      <c r="E68" s="25">
        <v>9445.8708903502702</v>
      </c>
      <c r="F68" s="25">
        <v>9600.0443760203489</v>
      </c>
      <c r="G68" s="25">
        <v>9526.782081685853</v>
      </c>
      <c r="H68" s="25">
        <v>9497.4687146609467</v>
      </c>
      <c r="I68" s="25">
        <v>9192.1541428534365</v>
      </c>
      <c r="J68" s="25">
        <v>9477.3800729233462</v>
      </c>
      <c r="K68" s="25">
        <v>9648.1977154334691</v>
      </c>
      <c r="L68" s="25">
        <v>9541.4920566019755</v>
      </c>
      <c r="M68" s="25">
        <v>9362.3811247139092</v>
      </c>
      <c r="N68" s="25">
        <v>9255.46904534231</v>
      </c>
    </row>
    <row r="69" spans="1:14" x14ac:dyDescent="0.3">
      <c r="B69" s="24">
        <v>2039</v>
      </c>
      <c r="C69" s="25">
        <v>9156.1371039564219</v>
      </c>
      <c r="D69" s="25">
        <v>9631.0020411549631</v>
      </c>
      <c r="E69" s="25">
        <v>9712.7859811646031</v>
      </c>
      <c r="F69" s="25">
        <v>9871.2889121580138</v>
      </c>
      <c r="G69" s="25">
        <v>9794.9322149152431</v>
      </c>
      <c r="H69" s="25">
        <v>9764.9515143569552</v>
      </c>
      <c r="I69" s="25">
        <v>9448.8004510011197</v>
      </c>
      <c r="J69" s="25">
        <v>9741.1902881364058</v>
      </c>
      <c r="K69" s="25">
        <v>9916.5746925449657</v>
      </c>
      <c r="L69" s="25">
        <v>9806.7744795911112</v>
      </c>
      <c r="M69" s="25">
        <v>9622.9167621069573</v>
      </c>
      <c r="N69" s="25">
        <v>9514.9847077811919</v>
      </c>
    </row>
    <row r="70" spans="1:14" x14ac:dyDescent="0.3">
      <c r="B70" s="24" t="s">
        <v>906</v>
      </c>
      <c r="C70" s="25">
        <v>9156.1371039564219</v>
      </c>
      <c r="D70" s="25">
        <v>9631.0020411549631</v>
      </c>
      <c r="E70" s="25">
        <v>9712.7859811646031</v>
      </c>
      <c r="F70" s="25">
        <v>9871.2889121580138</v>
      </c>
      <c r="G70" s="25">
        <v>9794.9322149152431</v>
      </c>
      <c r="H70" s="25">
        <v>9764.9515143569552</v>
      </c>
      <c r="I70" s="25">
        <v>9448.8004510011197</v>
      </c>
      <c r="J70" s="25">
        <v>9741.1902881364058</v>
      </c>
      <c r="K70" s="25">
        <v>9916.5746925449657</v>
      </c>
      <c r="L70" s="25">
        <v>9806.7744795911112</v>
      </c>
      <c r="M70" s="25">
        <v>9622.9167621069573</v>
      </c>
      <c r="N70" s="25">
        <v>9514.9847077811919</v>
      </c>
    </row>
    <row r="71" spans="1:14" x14ac:dyDescent="0.3">
      <c r="A71" s="23" t="s">
        <v>911</v>
      </c>
      <c r="B71" s="24">
        <v>5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</row>
    <row r="72" spans="1:14" x14ac:dyDescent="0.3">
      <c r="B72" s="24">
        <v>2025</v>
      </c>
      <c r="C72" s="25">
        <v>2994</v>
      </c>
      <c r="D72" s="25">
        <v>3327</v>
      </c>
      <c r="E72" s="25">
        <v>3139</v>
      </c>
      <c r="F72" s="25">
        <v>2476</v>
      </c>
      <c r="G72" s="25">
        <v>1957</v>
      </c>
      <c r="H72" s="25">
        <v>1577</v>
      </c>
      <c r="I72" s="25">
        <v>1689</v>
      </c>
      <c r="J72" s="25">
        <v>1618</v>
      </c>
      <c r="K72" s="25">
        <v>2012</v>
      </c>
      <c r="L72" s="25">
        <v>2424</v>
      </c>
      <c r="M72" s="25">
        <v>2611</v>
      </c>
      <c r="N72" s="25">
        <v>2920</v>
      </c>
    </row>
    <row r="73" spans="1:14" x14ac:dyDescent="0.3">
      <c r="B73" s="24">
        <v>2026</v>
      </c>
      <c r="C73" s="25">
        <v>3144</v>
      </c>
      <c r="D73" s="25">
        <v>3494</v>
      </c>
      <c r="E73" s="25">
        <v>3296</v>
      </c>
      <c r="F73" s="25">
        <v>2600</v>
      </c>
      <c r="G73" s="25">
        <v>2055</v>
      </c>
      <c r="H73" s="25">
        <v>1656</v>
      </c>
      <c r="I73" s="25">
        <v>1773</v>
      </c>
      <c r="J73" s="25">
        <v>1699</v>
      </c>
      <c r="K73" s="25">
        <v>2012</v>
      </c>
      <c r="L73" s="25">
        <v>2424</v>
      </c>
      <c r="M73" s="25">
        <v>2611</v>
      </c>
      <c r="N73" s="25">
        <v>2920</v>
      </c>
    </row>
    <row r="74" spans="1:14" x14ac:dyDescent="0.3">
      <c r="B74" s="24">
        <v>2027</v>
      </c>
      <c r="C74" s="25">
        <v>3301</v>
      </c>
      <c r="D74" s="25">
        <v>3799</v>
      </c>
      <c r="E74" s="25">
        <v>3461</v>
      </c>
      <c r="F74" s="25">
        <v>2730</v>
      </c>
      <c r="G74" s="25">
        <v>2158</v>
      </c>
      <c r="H74" s="25">
        <v>1738</v>
      </c>
      <c r="I74" s="25">
        <v>1862</v>
      </c>
      <c r="J74" s="25">
        <v>1784</v>
      </c>
      <c r="K74" s="25">
        <v>2112</v>
      </c>
      <c r="L74" s="25">
        <v>2546</v>
      </c>
      <c r="M74" s="25">
        <v>2741</v>
      </c>
      <c r="N74" s="25">
        <v>3066</v>
      </c>
    </row>
    <row r="75" spans="1:14" x14ac:dyDescent="0.3">
      <c r="B75" s="24">
        <v>2028</v>
      </c>
      <c r="C75" s="25">
        <v>3466</v>
      </c>
      <c r="D75" s="25">
        <v>3590.7586206896553</v>
      </c>
      <c r="E75" s="25">
        <v>3634</v>
      </c>
      <c r="F75" s="25">
        <v>2866</v>
      </c>
      <c r="G75" s="25">
        <v>2266</v>
      </c>
      <c r="H75" s="25">
        <v>1825</v>
      </c>
      <c r="I75" s="25">
        <v>1955</v>
      </c>
      <c r="J75" s="25">
        <v>1873</v>
      </c>
      <c r="K75" s="25">
        <v>2218</v>
      </c>
      <c r="L75" s="25">
        <v>2673</v>
      </c>
      <c r="M75" s="25">
        <v>2878</v>
      </c>
      <c r="N75" s="25">
        <v>3220</v>
      </c>
    </row>
    <row r="76" spans="1:14" x14ac:dyDescent="0.3">
      <c r="B76" s="24">
        <v>2029</v>
      </c>
      <c r="C76" s="25">
        <v>3639</v>
      </c>
      <c r="D76" s="25">
        <v>4045</v>
      </c>
      <c r="E76" s="25">
        <v>3815</v>
      </c>
      <c r="F76" s="25">
        <v>3010</v>
      </c>
      <c r="G76" s="25">
        <v>2379</v>
      </c>
      <c r="H76" s="25">
        <v>1917</v>
      </c>
      <c r="I76" s="25">
        <v>2053</v>
      </c>
      <c r="J76" s="25">
        <v>1967</v>
      </c>
      <c r="K76" s="25">
        <v>2329</v>
      </c>
      <c r="L76" s="25">
        <v>2807</v>
      </c>
      <c r="M76" s="25">
        <v>3022</v>
      </c>
      <c r="N76" s="25">
        <v>3381</v>
      </c>
    </row>
    <row r="77" spans="1:14" x14ac:dyDescent="0.3">
      <c r="B77" s="24">
        <v>2030</v>
      </c>
      <c r="C77" s="25">
        <v>3843.0425770460511</v>
      </c>
      <c r="D77" s="25">
        <v>4422.8169494692365</v>
      </c>
      <c r="E77" s="25">
        <v>4029.3154677844236</v>
      </c>
      <c r="F77" s="25">
        <v>3178.2811982234834</v>
      </c>
      <c r="G77" s="25">
        <v>2512.3556138338013</v>
      </c>
      <c r="H77" s="25">
        <v>2023.389275645573</v>
      </c>
      <c r="I77" s="25">
        <v>2167.7507659678117</v>
      </c>
      <c r="J77" s="25">
        <v>2076.9427317328555</v>
      </c>
      <c r="K77" s="25">
        <v>2458.8021577465192</v>
      </c>
      <c r="L77" s="25">
        <v>2964.0673738743549</v>
      </c>
      <c r="M77" s="25">
        <v>3191.0874594617471</v>
      </c>
      <c r="N77" s="25">
        <v>3569.4542687740663</v>
      </c>
    </row>
    <row r="78" spans="1:14" x14ac:dyDescent="0.3">
      <c r="B78" s="24">
        <v>2031</v>
      </c>
      <c r="C78" s="25">
        <v>4079.281810239796</v>
      </c>
      <c r="D78" s="25">
        <v>4694.6960306273813</v>
      </c>
      <c r="E78" s="25">
        <v>4277.0052545410281</v>
      </c>
      <c r="F78" s="25">
        <v>3373.6562683897737</v>
      </c>
      <c r="G78" s="25">
        <v>2666.7949550128687</v>
      </c>
      <c r="H78" s="25">
        <v>2147.7709137221341</v>
      </c>
      <c r="I78" s="25">
        <v>2301.0065830555891</v>
      </c>
      <c r="J78" s="25">
        <v>2204.6164039587384</v>
      </c>
      <c r="K78" s="25">
        <v>2609.9494647762644</v>
      </c>
      <c r="L78" s="25">
        <v>3146.2743074433565</v>
      </c>
      <c r="M78" s="25">
        <v>3387.2497551854835</v>
      </c>
      <c r="N78" s="25">
        <v>3788.8755014223611</v>
      </c>
    </row>
    <row r="79" spans="1:14" x14ac:dyDescent="0.3">
      <c r="B79" s="24">
        <v>2032</v>
      </c>
      <c r="C79" s="25">
        <v>4316.250541261642</v>
      </c>
      <c r="D79" s="25">
        <v>4967.4146641178359</v>
      </c>
      <c r="E79" s="25">
        <v>4525.4598980025876</v>
      </c>
      <c r="F79" s="25">
        <v>3569.6346493923902</v>
      </c>
      <c r="G79" s="25">
        <v>2821.7111990435087</v>
      </c>
      <c r="H79" s="25">
        <v>2272.5366375985254</v>
      </c>
      <c r="I79" s="25">
        <v>2434.6738890727588</v>
      </c>
      <c r="J79" s="25">
        <v>2332.6843276615477</v>
      </c>
      <c r="K79" s="25">
        <v>2761.5635089804869</v>
      </c>
      <c r="L79" s="25">
        <v>3329.0438891403023</v>
      </c>
      <c r="M79" s="25">
        <v>3584.0177926683309</v>
      </c>
      <c r="N79" s="25">
        <v>4008.9742985483772</v>
      </c>
    </row>
    <row r="80" spans="1:14" x14ac:dyDescent="0.3">
      <c r="B80" s="24">
        <v>2033</v>
      </c>
      <c r="C80" s="25">
        <v>4641.9338846118608</v>
      </c>
      <c r="D80" s="25">
        <v>4809.020228748258</v>
      </c>
      <c r="E80" s="25">
        <v>4866.9324110442885</v>
      </c>
      <c r="F80" s="25">
        <v>3838.3677187817639</v>
      </c>
      <c r="G80" s="25">
        <v>3034.801552951667</v>
      </c>
      <c r="H80" s="25">
        <v>2444.1804210665455</v>
      </c>
      <c r="I80" s="25">
        <v>2618.2864236630667</v>
      </c>
      <c r="J80" s="25">
        <v>2508.4657143329532</v>
      </c>
      <c r="K80" s="25">
        <v>2970.5162596852592</v>
      </c>
      <c r="L80" s="25">
        <v>3579.8872687730827</v>
      </c>
      <c r="M80" s="25">
        <v>3854.4390420983655</v>
      </c>
      <c r="N80" s="25">
        <v>4312.4717566215213</v>
      </c>
    </row>
    <row r="81" spans="1:14" x14ac:dyDescent="0.3">
      <c r="B81" s="24">
        <v>2034</v>
      </c>
      <c r="C81" s="25">
        <v>4865.8818651254387</v>
      </c>
      <c r="D81" s="25">
        <v>5599.9652243597529</v>
      </c>
      <c r="E81" s="25">
        <v>5101.7319403814436</v>
      </c>
      <c r="F81" s="25">
        <v>4024.1919090555734</v>
      </c>
      <c r="G81" s="25">
        <v>3181.027890015358</v>
      </c>
      <c r="H81" s="25">
        <v>2561.9214424683464</v>
      </c>
      <c r="I81" s="25">
        <v>2744.7052507917501</v>
      </c>
      <c r="J81" s="25">
        <v>2629.728339104448</v>
      </c>
      <c r="K81" s="25">
        <v>3113.2209933792569</v>
      </c>
      <c r="L81" s="25">
        <v>3752.9643225111681</v>
      </c>
      <c r="M81" s="25">
        <v>4040.406601729424</v>
      </c>
      <c r="N81" s="25">
        <v>4519.4770670931821</v>
      </c>
    </row>
    <row r="82" spans="1:14" x14ac:dyDescent="0.3">
      <c r="B82" s="24">
        <v>2035</v>
      </c>
      <c r="C82" s="25">
        <v>5156.2941891808314</v>
      </c>
      <c r="D82" s="25">
        <v>5934.1901316867552</v>
      </c>
      <c r="E82" s="25">
        <v>5406.2205964116501</v>
      </c>
      <c r="F82" s="25">
        <v>4264.3693233758459</v>
      </c>
      <c r="G82" s="25">
        <v>3370.8824175256691</v>
      </c>
      <c r="H82" s="25">
        <v>2714.8255985447695</v>
      </c>
      <c r="I82" s="25">
        <v>2908.5185641486541</v>
      </c>
      <c r="J82" s="25">
        <v>2786.6794406236299</v>
      </c>
      <c r="K82" s="25">
        <v>3299.0285754468086</v>
      </c>
      <c r="L82" s="25">
        <v>3976.9539550604045</v>
      </c>
      <c r="M82" s="25">
        <v>4281.5517638729652</v>
      </c>
      <c r="N82" s="25">
        <v>4789.2147785605657</v>
      </c>
    </row>
    <row r="83" spans="1:14" x14ac:dyDescent="0.3">
      <c r="B83" s="24">
        <v>2036</v>
      </c>
      <c r="C83" s="26">
        <v>5447.2984620718635</v>
      </c>
      <c r="D83" s="26">
        <v>6269.0962912484119</v>
      </c>
      <c r="E83" s="26">
        <v>5711.3298931326017</v>
      </c>
      <c r="F83" s="26">
        <v>4505.036292473852</v>
      </c>
      <c r="G83" s="26">
        <v>3561.1239264317114</v>
      </c>
      <c r="H83" s="26">
        <v>2868.0414198972726</v>
      </c>
      <c r="I83" s="26">
        <v>3072.6657789693454</v>
      </c>
      <c r="J83" s="26">
        <v>2943.9504563272353</v>
      </c>
      <c r="K83" s="26">
        <v>3485.2148900017496</v>
      </c>
      <c r="L83" s="26">
        <v>4201.4001467540029</v>
      </c>
      <c r="M83" s="26">
        <v>4523.1884533592784</v>
      </c>
      <c r="N83" s="26">
        <v>5059.5022977014032</v>
      </c>
    </row>
    <row r="84" spans="1:14" x14ac:dyDescent="0.3">
      <c r="B84" s="24">
        <v>2037</v>
      </c>
      <c r="C84" s="25">
        <v>5849.6417967841271</v>
      </c>
      <c r="D84" s="25">
        <v>6060.1995700372563</v>
      </c>
      <c r="E84" s="25">
        <v>6133.1789640835304</v>
      </c>
      <c r="F84" s="25">
        <v>4837.0090564291131</v>
      </c>
      <c r="G84" s="25">
        <v>3824.3763160741</v>
      </c>
      <c r="H84" s="25">
        <v>3080.0912519131653</v>
      </c>
      <c r="I84" s="25">
        <v>3299.4950123234185</v>
      </c>
      <c r="J84" s="25">
        <v>3161.1018711415663</v>
      </c>
      <c r="K84" s="25">
        <v>3743.3656968456989</v>
      </c>
      <c r="L84" s="25">
        <v>4511.2788582815847</v>
      </c>
      <c r="M84" s="25">
        <v>4857.2617112362132</v>
      </c>
      <c r="N84" s="25">
        <v>5434.4623732385717</v>
      </c>
    </row>
    <row r="85" spans="1:14" x14ac:dyDescent="0.3">
      <c r="B85" s="24">
        <v>2038</v>
      </c>
      <c r="C85" s="25">
        <v>6123.458012828306</v>
      </c>
      <c r="D85" s="25">
        <v>7047.2635536912258</v>
      </c>
      <c r="E85" s="25">
        <v>6420.2630058766335</v>
      </c>
      <c r="F85" s="25">
        <v>5064.235193887087</v>
      </c>
      <c r="G85" s="25">
        <v>4003.1573437393163</v>
      </c>
      <c r="H85" s="25">
        <v>3224.0442369874568</v>
      </c>
      <c r="I85" s="25">
        <v>3454.0681065999111</v>
      </c>
      <c r="J85" s="25">
        <v>3309.3756724888513</v>
      </c>
      <c r="K85" s="25">
        <v>3917.8259082379227</v>
      </c>
      <c r="L85" s="25">
        <v>4722.90945188151</v>
      </c>
      <c r="M85" s="25">
        <v>5084.64053715916</v>
      </c>
      <c r="N85" s="25">
        <v>5687.5256792885748</v>
      </c>
    </row>
    <row r="86" spans="1:14" x14ac:dyDescent="0.3">
      <c r="B86" s="24">
        <v>2039</v>
      </c>
      <c r="C86" s="25">
        <v>6480.4728078215267</v>
      </c>
      <c r="D86" s="25">
        <v>7458.1388054874215</v>
      </c>
      <c r="E86" s="25">
        <v>6794.5823653045445</v>
      </c>
      <c r="F86" s="25">
        <v>5359.4943245540035</v>
      </c>
      <c r="G86" s="25">
        <v>4236.5526565522123</v>
      </c>
      <c r="H86" s="25">
        <v>3412.0150681592886</v>
      </c>
      <c r="I86" s="25">
        <v>3655.4499752086285</v>
      </c>
      <c r="J86" s="25">
        <v>3502.3215659356565</v>
      </c>
      <c r="K86" s="25">
        <v>4146.2461587758444</v>
      </c>
      <c r="L86" s="25">
        <v>4998.2683334485318</v>
      </c>
      <c r="M86" s="25">
        <v>5381.0893566309614</v>
      </c>
      <c r="N86" s="25">
        <v>6019.1243952683426</v>
      </c>
    </row>
    <row r="87" spans="1:14" x14ac:dyDescent="0.3">
      <c r="B87" s="24" t="s">
        <v>906</v>
      </c>
      <c r="C87" s="25">
        <v>6480.4728078215267</v>
      </c>
      <c r="D87" s="25">
        <v>7458.1388054874215</v>
      </c>
      <c r="E87" s="25">
        <v>6794.5823653045445</v>
      </c>
      <c r="F87" s="25">
        <v>5359.4943245540035</v>
      </c>
      <c r="G87" s="25">
        <v>4236.5526565522123</v>
      </c>
      <c r="H87" s="25">
        <v>3412.0150681592886</v>
      </c>
      <c r="I87" s="25">
        <v>3655.4499752086285</v>
      </c>
      <c r="J87" s="25">
        <v>3502.3215659356565</v>
      </c>
      <c r="K87" s="25">
        <v>4146.2461587758444</v>
      </c>
      <c r="L87" s="25">
        <v>4998.2683334485318</v>
      </c>
      <c r="M87" s="25">
        <v>5381.0893566309614</v>
      </c>
      <c r="N87" s="25">
        <v>6019.1243952683426</v>
      </c>
    </row>
    <row r="88" spans="1:14" x14ac:dyDescent="0.3">
      <c r="A88" s="23" t="s">
        <v>912</v>
      </c>
      <c r="B88" s="24">
        <v>6</v>
      </c>
      <c r="C88" s="25"/>
      <c r="D88" s="25"/>
      <c r="E88" s="25"/>
      <c r="F88" s="25"/>
      <c r="G88" s="25"/>
      <c r="H88" s="25"/>
      <c r="I88" s="25"/>
      <c r="J88" s="25"/>
      <c r="K88" s="25"/>
      <c r="L88" s="25"/>
      <c r="M88" s="25"/>
      <c r="N88" s="25"/>
    </row>
    <row r="89" spans="1:14" x14ac:dyDescent="0.3">
      <c r="B89" s="24">
        <v>2025</v>
      </c>
      <c r="C89" s="25">
        <v>769</v>
      </c>
      <c r="D89" s="25">
        <v>774</v>
      </c>
      <c r="E89" s="25">
        <v>793</v>
      </c>
      <c r="F89" s="25">
        <v>807</v>
      </c>
      <c r="G89" s="25">
        <v>806</v>
      </c>
      <c r="H89" s="25">
        <v>793</v>
      </c>
      <c r="I89" s="25">
        <v>794</v>
      </c>
      <c r="J89" s="25">
        <v>881</v>
      </c>
      <c r="K89" s="25">
        <v>899</v>
      </c>
      <c r="L89" s="25">
        <v>872</v>
      </c>
      <c r="M89" s="25">
        <v>878</v>
      </c>
      <c r="N89" s="25">
        <v>803</v>
      </c>
    </row>
    <row r="90" spans="1:14" x14ac:dyDescent="0.3">
      <c r="B90" s="24">
        <v>2026</v>
      </c>
      <c r="C90" s="25">
        <v>795</v>
      </c>
      <c r="D90" s="25">
        <v>801</v>
      </c>
      <c r="E90" s="25">
        <v>820</v>
      </c>
      <c r="F90" s="25">
        <v>835</v>
      </c>
      <c r="G90" s="25">
        <v>834</v>
      </c>
      <c r="H90" s="25">
        <v>820</v>
      </c>
      <c r="I90" s="25">
        <v>822</v>
      </c>
      <c r="J90" s="25">
        <v>910</v>
      </c>
      <c r="K90" s="25">
        <v>930</v>
      </c>
      <c r="L90" s="25">
        <v>901</v>
      </c>
      <c r="M90" s="25">
        <v>908</v>
      </c>
      <c r="N90" s="25">
        <v>831</v>
      </c>
    </row>
    <row r="91" spans="1:14" x14ac:dyDescent="0.3">
      <c r="B91" s="24">
        <v>2027</v>
      </c>
      <c r="C91" s="25">
        <v>814</v>
      </c>
      <c r="D91" s="25">
        <v>820</v>
      </c>
      <c r="E91" s="25">
        <v>839</v>
      </c>
      <c r="F91" s="25">
        <v>855</v>
      </c>
      <c r="G91" s="25">
        <v>855</v>
      </c>
      <c r="H91" s="25">
        <v>840</v>
      </c>
      <c r="I91" s="25">
        <v>841</v>
      </c>
      <c r="J91" s="25">
        <v>932</v>
      </c>
      <c r="K91" s="25">
        <v>953</v>
      </c>
      <c r="L91" s="25">
        <v>923</v>
      </c>
      <c r="M91" s="25">
        <v>929</v>
      </c>
      <c r="N91" s="25">
        <v>851</v>
      </c>
    </row>
    <row r="92" spans="1:14" x14ac:dyDescent="0.3">
      <c r="B92" s="24">
        <v>2028</v>
      </c>
      <c r="C92" s="25">
        <v>844</v>
      </c>
      <c r="D92" s="25">
        <v>821</v>
      </c>
      <c r="E92" s="25">
        <v>869</v>
      </c>
      <c r="F92" s="25">
        <v>886</v>
      </c>
      <c r="G92" s="25">
        <v>885</v>
      </c>
      <c r="H92" s="25">
        <v>870</v>
      </c>
      <c r="I92" s="25">
        <v>871</v>
      </c>
      <c r="J92" s="25">
        <v>966</v>
      </c>
      <c r="K92" s="25">
        <v>987</v>
      </c>
      <c r="L92" s="25">
        <v>956</v>
      </c>
      <c r="M92" s="25">
        <v>963</v>
      </c>
      <c r="N92" s="25">
        <v>882</v>
      </c>
    </row>
    <row r="93" spans="1:14" x14ac:dyDescent="0.3">
      <c r="B93" s="24">
        <v>2029</v>
      </c>
      <c r="C93" s="25">
        <v>874</v>
      </c>
      <c r="D93" s="25">
        <v>879</v>
      </c>
      <c r="E93" s="25">
        <v>900</v>
      </c>
      <c r="F93" s="25">
        <v>917</v>
      </c>
      <c r="G93" s="25">
        <v>917</v>
      </c>
      <c r="H93" s="25">
        <v>901</v>
      </c>
      <c r="I93" s="25">
        <v>902</v>
      </c>
      <c r="J93" s="25">
        <v>1001</v>
      </c>
      <c r="K93" s="25">
        <v>1021</v>
      </c>
      <c r="L93" s="25">
        <v>991</v>
      </c>
      <c r="M93" s="25">
        <v>997</v>
      </c>
      <c r="N93" s="25">
        <v>913</v>
      </c>
    </row>
    <row r="94" spans="1:14" x14ac:dyDescent="0.3">
      <c r="B94" s="24">
        <v>2030</v>
      </c>
      <c r="C94" s="25">
        <v>905.84322241060113</v>
      </c>
      <c r="D94" s="25">
        <v>912.67977503256793</v>
      </c>
      <c r="E94" s="25">
        <v>934.32885833546266</v>
      </c>
      <c r="F94" s="25">
        <v>951.42023989037978</v>
      </c>
      <c r="G94" s="25">
        <v>950.28081445338535</v>
      </c>
      <c r="H94" s="25">
        <v>934.32885833546266</v>
      </c>
      <c r="I94" s="25">
        <v>936.60770920945163</v>
      </c>
      <c r="J94" s="25">
        <v>1036.8771476649647</v>
      </c>
      <c r="K94" s="25">
        <v>1059.6656564048542</v>
      </c>
      <c r="L94" s="25">
        <v>1026.6223187320145</v>
      </c>
      <c r="M94" s="25">
        <v>1034.5982967909758</v>
      </c>
      <c r="N94" s="25">
        <v>946.86253814240195</v>
      </c>
    </row>
    <row r="95" spans="1:14" x14ac:dyDescent="0.3">
      <c r="B95" s="24">
        <v>2031</v>
      </c>
      <c r="C95" s="25">
        <v>934.12963567345128</v>
      </c>
      <c r="D95" s="25">
        <v>941.17967065966604</v>
      </c>
      <c r="E95" s="25">
        <v>963.50478144934584</v>
      </c>
      <c r="F95" s="25">
        <v>981.12986891488276</v>
      </c>
      <c r="G95" s="25">
        <v>979.95486308384704</v>
      </c>
      <c r="H95" s="25">
        <v>963.50478144934584</v>
      </c>
      <c r="I95" s="25">
        <v>965.85479311141751</v>
      </c>
      <c r="J95" s="25">
        <v>1069.2553062425668</v>
      </c>
      <c r="K95" s="25">
        <v>1092.7554228632828</v>
      </c>
      <c r="L95" s="25">
        <v>1058.6802537632445</v>
      </c>
      <c r="M95" s="25">
        <v>1066.9052945804951</v>
      </c>
      <c r="N95" s="25">
        <v>976.42984559073966</v>
      </c>
    </row>
    <row r="96" spans="1:14" x14ac:dyDescent="0.3">
      <c r="B96" s="24">
        <v>2032</v>
      </c>
      <c r="C96" s="25">
        <v>964.61674837517774</v>
      </c>
      <c r="D96" s="25">
        <v>971.89687477800931</v>
      </c>
      <c r="E96" s="25">
        <v>994.95060838697577</v>
      </c>
      <c r="F96" s="25">
        <v>1013.1509243940546</v>
      </c>
      <c r="G96" s="25">
        <v>1011.9375699935828</v>
      </c>
      <c r="H96" s="25">
        <v>994.95060838697577</v>
      </c>
      <c r="I96" s="25">
        <v>997.37731718791963</v>
      </c>
      <c r="J96" s="25">
        <v>1104.1525044294488</v>
      </c>
      <c r="K96" s="25">
        <v>1128.4195924388873</v>
      </c>
      <c r="L96" s="25">
        <v>1093.2323148252015</v>
      </c>
      <c r="M96" s="25">
        <v>1101.7257956285048</v>
      </c>
      <c r="N96" s="25">
        <v>1008.2975067921669</v>
      </c>
    </row>
    <row r="97" spans="1:14" x14ac:dyDescent="0.3">
      <c r="B97" s="24">
        <v>2033</v>
      </c>
      <c r="C97" s="25">
        <v>995.83250538557502</v>
      </c>
      <c r="D97" s="25">
        <v>1003.348222407353</v>
      </c>
      <c r="E97" s="25">
        <v>1027.1479929763163</v>
      </c>
      <c r="F97" s="25">
        <v>1045.9372855307613</v>
      </c>
      <c r="G97" s="25">
        <v>1044.6846660271315</v>
      </c>
      <c r="H97" s="25">
        <v>1027.1479929763163</v>
      </c>
      <c r="I97" s="25">
        <v>1029.6532319835756</v>
      </c>
      <c r="J97" s="25">
        <v>1139.8837483029852</v>
      </c>
      <c r="K97" s="25">
        <v>1164.9361383755784</v>
      </c>
      <c r="L97" s="25">
        <v>1128.6101727703183</v>
      </c>
      <c r="M97" s="25">
        <v>1137.3785092957257</v>
      </c>
      <c r="N97" s="25">
        <v>1040.9268075162427</v>
      </c>
    </row>
    <row r="98" spans="1:14" x14ac:dyDescent="0.3">
      <c r="B98" s="24">
        <v>2034</v>
      </c>
      <c r="C98" s="25">
        <v>1027.9133400251496</v>
      </c>
      <c r="D98" s="25">
        <v>1035.6711765536413</v>
      </c>
      <c r="E98" s="25">
        <v>1060.2376588938648</v>
      </c>
      <c r="F98" s="25">
        <v>1079.6322502150942</v>
      </c>
      <c r="G98" s="25">
        <v>1078.3392774603456</v>
      </c>
      <c r="H98" s="25">
        <v>1060.2376588938648</v>
      </c>
      <c r="I98" s="25">
        <v>1062.8236044033622</v>
      </c>
      <c r="J98" s="25">
        <v>1176.6052068212405</v>
      </c>
      <c r="K98" s="25">
        <v>1202.4646619162129</v>
      </c>
      <c r="L98" s="25">
        <v>1164.9684520285027</v>
      </c>
      <c r="M98" s="25">
        <v>1174.0192613117431</v>
      </c>
      <c r="N98" s="25">
        <v>1074.4603591960997</v>
      </c>
    </row>
    <row r="99" spans="1:14" x14ac:dyDescent="0.3">
      <c r="B99" s="24">
        <v>2035</v>
      </c>
      <c r="C99" s="26">
        <v>1061.5018315056811</v>
      </c>
      <c r="D99" s="26">
        <v>1069.5131660830825</v>
      </c>
      <c r="E99" s="26">
        <v>1094.8823922448535</v>
      </c>
      <c r="F99" s="26">
        <v>1114.9107286883568</v>
      </c>
      <c r="G99" s="26">
        <v>1113.57550625879</v>
      </c>
      <c r="H99" s="26">
        <v>1094.8823922448535</v>
      </c>
      <c r="I99" s="26">
        <v>1097.5528371039873</v>
      </c>
      <c r="J99" s="26">
        <v>1215.0524109058738</v>
      </c>
      <c r="K99" s="26">
        <v>1241.756859497212</v>
      </c>
      <c r="L99" s="26">
        <v>1203.0354090397718</v>
      </c>
      <c r="M99" s="26">
        <v>1212.38196604674</v>
      </c>
      <c r="N99" s="26">
        <v>1109.5698389700892</v>
      </c>
    </row>
    <row r="100" spans="1:14" x14ac:dyDescent="0.3">
      <c r="B100" s="24">
        <v>2036</v>
      </c>
      <c r="C100" s="25">
        <v>1096.2347986948566</v>
      </c>
      <c r="D100" s="25">
        <v>1104.5082688736859</v>
      </c>
      <c r="E100" s="25">
        <v>1130.7075911066445</v>
      </c>
      <c r="F100" s="25">
        <v>1151.3912665537173</v>
      </c>
      <c r="G100" s="25">
        <v>1150.0123548572458</v>
      </c>
      <c r="H100" s="25">
        <v>1130.7075911066445</v>
      </c>
      <c r="I100" s="25">
        <v>1133.4654144995875</v>
      </c>
      <c r="J100" s="25">
        <v>1254.8096437890811</v>
      </c>
      <c r="K100" s="25">
        <v>1282.3878777185116</v>
      </c>
      <c r="L100" s="25">
        <v>1242.3994385208373</v>
      </c>
      <c r="M100" s="25">
        <v>1252.0518203961381</v>
      </c>
      <c r="N100" s="25">
        <v>1145.8756197678313</v>
      </c>
    </row>
    <row r="101" spans="1:14" x14ac:dyDescent="0.3">
      <c r="B101" s="24">
        <v>2037</v>
      </c>
      <c r="C101" s="25">
        <v>1131.9886276853229</v>
      </c>
      <c r="D101" s="25">
        <v>1140.5319380829478</v>
      </c>
      <c r="E101" s="25">
        <v>1167.5857543420939</v>
      </c>
      <c r="F101" s="25">
        <v>1188.9440303361566</v>
      </c>
      <c r="G101" s="25">
        <v>1187.5201452698857</v>
      </c>
      <c r="H101" s="25">
        <v>1167.5857543420939</v>
      </c>
      <c r="I101" s="25">
        <v>1170.4335244746355</v>
      </c>
      <c r="J101" s="25">
        <v>1295.7354103064699</v>
      </c>
      <c r="K101" s="25">
        <v>1324.2131116318872</v>
      </c>
      <c r="L101" s="25">
        <v>1282.9204447100324</v>
      </c>
      <c r="M101" s="25">
        <v>1292.8876401739283</v>
      </c>
      <c r="N101" s="25">
        <v>1183.2484900710733</v>
      </c>
    </row>
    <row r="102" spans="1:14" x14ac:dyDescent="0.3">
      <c r="B102" s="24">
        <v>2038</v>
      </c>
      <c r="C102" s="25">
        <v>1169.0421741722917</v>
      </c>
      <c r="D102" s="25">
        <v>1177.8651339773655</v>
      </c>
      <c r="E102" s="25">
        <v>1205.8045066934328</v>
      </c>
      <c r="F102" s="25">
        <v>1227.8619062061177</v>
      </c>
      <c r="G102" s="25">
        <v>1226.3914129052721</v>
      </c>
      <c r="H102" s="25">
        <v>1205.8045066934328</v>
      </c>
      <c r="I102" s="25">
        <v>1208.7454932951241</v>
      </c>
      <c r="J102" s="25">
        <v>1338.1489037695412</v>
      </c>
      <c r="K102" s="25">
        <v>1367.5587697864544</v>
      </c>
      <c r="L102" s="25">
        <v>1324.9144640619304</v>
      </c>
      <c r="M102" s="25">
        <v>1335.2079171678499</v>
      </c>
      <c r="N102" s="25">
        <v>1221.9799330027352</v>
      </c>
    </row>
    <row r="103" spans="1:14" x14ac:dyDescent="0.3">
      <c r="B103" s="24">
        <v>2039</v>
      </c>
      <c r="C103" s="25">
        <v>1207.4684994208874</v>
      </c>
      <c r="D103" s="25">
        <v>1216.5814692278377</v>
      </c>
      <c r="E103" s="25">
        <v>1245.439206949846</v>
      </c>
      <c r="F103" s="25">
        <v>1268.2216314672214</v>
      </c>
      <c r="G103" s="25">
        <v>1266.7028031660632</v>
      </c>
      <c r="H103" s="25">
        <v>1245.439206949846</v>
      </c>
      <c r="I103" s="25">
        <v>1248.4768635521627</v>
      </c>
      <c r="J103" s="25">
        <v>1382.1337540540976</v>
      </c>
      <c r="K103" s="25">
        <v>1412.5103200772646</v>
      </c>
      <c r="L103" s="25">
        <v>1368.4642993436723</v>
      </c>
      <c r="M103" s="25">
        <v>1379.0960974517809</v>
      </c>
      <c r="N103" s="25">
        <v>1262.146318262588</v>
      </c>
    </row>
    <row r="104" spans="1:14" x14ac:dyDescent="0.3">
      <c r="B104" s="24" t="s">
        <v>906</v>
      </c>
      <c r="C104" s="25">
        <v>1207.4684994208874</v>
      </c>
      <c r="D104" s="25">
        <v>1216.5814692278377</v>
      </c>
      <c r="E104" s="25">
        <v>1245.439206949846</v>
      </c>
      <c r="F104" s="25">
        <v>1268.2216314672214</v>
      </c>
      <c r="G104" s="25">
        <v>1266.7028031660632</v>
      </c>
      <c r="H104" s="25">
        <v>1245.439206949846</v>
      </c>
      <c r="I104" s="25">
        <v>1248.4768635521627</v>
      </c>
      <c r="J104" s="25">
        <v>1382.1337540540976</v>
      </c>
      <c r="K104" s="25">
        <v>1412.5103200772646</v>
      </c>
      <c r="L104" s="25">
        <v>1368.4642993436723</v>
      </c>
      <c r="M104" s="25">
        <v>1379.0960974517809</v>
      </c>
      <c r="N104" s="25">
        <v>1262.146318262588</v>
      </c>
    </row>
    <row r="105" spans="1:14" x14ac:dyDescent="0.3">
      <c r="A105" s="23" t="s">
        <v>913</v>
      </c>
      <c r="B105" s="24">
        <v>7</v>
      </c>
      <c r="C105" s="25"/>
      <c r="D105" s="25"/>
      <c r="E105" s="25"/>
      <c r="F105" s="25"/>
      <c r="G105" s="25"/>
      <c r="H105" s="25"/>
      <c r="I105" s="25"/>
      <c r="J105" s="25"/>
      <c r="K105" s="25"/>
      <c r="L105" s="25"/>
      <c r="M105" s="25"/>
      <c r="N105" s="25"/>
    </row>
    <row r="106" spans="1:14" x14ac:dyDescent="0.3">
      <c r="B106" s="24">
        <v>2025</v>
      </c>
      <c r="C106" s="25">
        <v>1520</v>
      </c>
      <c r="D106" s="25">
        <v>1511</v>
      </c>
      <c r="E106" s="25">
        <v>1547</v>
      </c>
      <c r="F106" s="25">
        <v>1578</v>
      </c>
      <c r="G106" s="25">
        <v>1673</v>
      </c>
      <c r="H106" s="25">
        <v>1655</v>
      </c>
      <c r="I106" s="25">
        <v>1790</v>
      </c>
      <c r="J106" s="25">
        <v>1911</v>
      </c>
      <c r="K106" s="25">
        <v>1947</v>
      </c>
      <c r="L106" s="25">
        <v>1931</v>
      </c>
      <c r="M106" s="25">
        <v>1876</v>
      </c>
      <c r="N106" s="25">
        <v>1709</v>
      </c>
    </row>
    <row r="107" spans="1:14" x14ac:dyDescent="0.3">
      <c r="B107" s="24">
        <v>2026</v>
      </c>
      <c r="C107" s="25">
        <v>1618</v>
      </c>
      <c r="D107" s="25">
        <v>1830</v>
      </c>
      <c r="E107" s="25">
        <v>1873</v>
      </c>
      <c r="F107" s="25">
        <v>1902</v>
      </c>
      <c r="G107" s="25">
        <v>1976</v>
      </c>
      <c r="H107" s="25">
        <v>1956</v>
      </c>
      <c r="I107" s="25">
        <v>2100</v>
      </c>
      <c r="J107" s="25">
        <v>2242</v>
      </c>
      <c r="K107" s="25">
        <v>2305</v>
      </c>
      <c r="L107" s="25">
        <v>2293</v>
      </c>
      <c r="M107" s="25">
        <v>2228</v>
      </c>
      <c r="N107" s="25">
        <v>2021</v>
      </c>
    </row>
    <row r="108" spans="1:14" x14ac:dyDescent="0.3">
      <c r="B108" s="24">
        <v>2027</v>
      </c>
      <c r="C108" s="25">
        <v>1915</v>
      </c>
      <c r="D108" s="25">
        <v>1916</v>
      </c>
      <c r="E108" s="25">
        <v>1962</v>
      </c>
      <c r="F108" s="25">
        <v>1993</v>
      </c>
      <c r="G108" s="25">
        <v>2072</v>
      </c>
      <c r="H108" s="25">
        <v>2051</v>
      </c>
      <c r="I108" s="25">
        <v>2202</v>
      </c>
      <c r="J108" s="25">
        <v>2350</v>
      </c>
      <c r="K108" s="25">
        <v>2415</v>
      </c>
      <c r="L108" s="25">
        <v>2401</v>
      </c>
      <c r="M108" s="25">
        <v>2335</v>
      </c>
      <c r="N108" s="25">
        <v>2117</v>
      </c>
    </row>
    <row r="109" spans="1:14" x14ac:dyDescent="0.3">
      <c r="B109" s="24">
        <v>2028</v>
      </c>
      <c r="C109" s="25">
        <v>2007</v>
      </c>
      <c r="D109" s="25">
        <v>1938</v>
      </c>
      <c r="E109" s="25">
        <v>2056</v>
      </c>
      <c r="F109" s="25">
        <v>2088</v>
      </c>
      <c r="G109" s="25">
        <v>2173</v>
      </c>
      <c r="H109" s="25">
        <v>2149</v>
      </c>
      <c r="I109" s="25">
        <v>2309</v>
      </c>
      <c r="J109" s="25">
        <v>2464</v>
      </c>
      <c r="K109" s="25">
        <v>2532</v>
      </c>
      <c r="L109" s="25">
        <v>2516</v>
      </c>
      <c r="M109" s="25">
        <v>2447</v>
      </c>
      <c r="N109" s="25">
        <v>2217</v>
      </c>
    </row>
    <row r="110" spans="1:14" x14ac:dyDescent="0.3">
      <c r="B110" s="24">
        <v>2029</v>
      </c>
      <c r="C110" s="25">
        <v>2096</v>
      </c>
      <c r="D110" s="25">
        <v>2096</v>
      </c>
      <c r="E110" s="25">
        <v>2147</v>
      </c>
      <c r="F110" s="25">
        <v>2181</v>
      </c>
      <c r="G110" s="25">
        <v>2269</v>
      </c>
      <c r="H110" s="25">
        <v>2246</v>
      </c>
      <c r="I110" s="25">
        <v>2414</v>
      </c>
      <c r="J110" s="25">
        <v>2576</v>
      </c>
      <c r="K110" s="25">
        <v>2647</v>
      </c>
      <c r="L110" s="25">
        <v>2630</v>
      </c>
      <c r="M110" s="25">
        <v>2557</v>
      </c>
      <c r="N110" s="25">
        <v>2317</v>
      </c>
    </row>
    <row r="111" spans="1:14" x14ac:dyDescent="0.3">
      <c r="B111" s="24">
        <v>2030</v>
      </c>
      <c r="C111" s="25">
        <v>2173.7172706458446</v>
      </c>
      <c r="D111" s="25">
        <v>2176.2095806061534</v>
      </c>
      <c r="E111" s="25">
        <v>2227.1804729291052</v>
      </c>
      <c r="F111" s="25">
        <v>2263.6991918571398</v>
      </c>
      <c r="G111" s="25">
        <v>2353.1974930699289</v>
      </c>
      <c r="H111" s="25">
        <v>2328.2643880355968</v>
      </c>
      <c r="I111" s="25">
        <v>2501.4997996590728</v>
      </c>
      <c r="J111" s="25">
        <v>2669.7776909145737</v>
      </c>
      <c r="K111" s="25">
        <v>2744.0382146667466</v>
      </c>
      <c r="L111" s="25">
        <v>2729.3211621885252</v>
      </c>
      <c r="M111" s="25">
        <v>2652.1298743986076</v>
      </c>
      <c r="N111" s="25">
        <v>2405.3824381047698</v>
      </c>
    </row>
    <row r="112" spans="1:14" x14ac:dyDescent="0.3">
      <c r="B112" s="24">
        <v>2031</v>
      </c>
      <c r="C112" s="25">
        <v>2255.8079271855527</v>
      </c>
      <c r="D112" s="25">
        <v>2258.3897763292994</v>
      </c>
      <c r="E112" s="25">
        <v>2311.2856149679228</v>
      </c>
      <c r="F112" s="25">
        <v>2349.1876120886532</v>
      </c>
      <c r="G112" s="25">
        <v>2442.0786535569187</v>
      </c>
      <c r="H112" s="25">
        <v>2416.2037609992935</v>
      </c>
      <c r="I112" s="25">
        <v>2595.9873589963377</v>
      </c>
      <c r="J112" s="25">
        <v>2770.6201735705163</v>
      </c>
      <c r="K112" s="25">
        <v>2847.678281914019</v>
      </c>
      <c r="L112" s="25">
        <v>2832.4033082088777</v>
      </c>
      <c r="M112" s="25">
        <v>2752.2962320611723</v>
      </c>
      <c r="N112" s="25">
        <v>2496.2243013427087</v>
      </c>
    </row>
    <row r="113" spans="1:14" x14ac:dyDescent="0.3">
      <c r="B113" s="24">
        <v>2032</v>
      </c>
      <c r="C113" s="25">
        <v>2342.6476369359057</v>
      </c>
      <c r="D113" s="25">
        <v>2345.3481570840686</v>
      </c>
      <c r="E113" s="25">
        <v>2400.2801704140038</v>
      </c>
      <c r="F113" s="25">
        <v>2439.6238081223537</v>
      </c>
      <c r="G113" s="25">
        <v>2536.0368260660539</v>
      </c>
      <c r="H113" s="25">
        <v>2509.1666356541805</v>
      </c>
      <c r="I113" s="25">
        <v>2695.8462339364764</v>
      </c>
      <c r="J113" s="25">
        <v>2877.2021799594181</v>
      </c>
      <c r="K113" s="25">
        <v>2957.2556289604317</v>
      </c>
      <c r="L113" s="25">
        <v>2941.4015902277056</v>
      </c>
      <c r="M113" s="25">
        <v>2858.2134478973994</v>
      </c>
      <c r="N113" s="25">
        <v>2592.3092169679785</v>
      </c>
    </row>
    <row r="114" spans="1:14" x14ac:dyDescent="0.3">
      <c r="B114" s="24">
        <v>2033</v>
      </c>
      <c r="C114" s="25">
        <v>2431.9087502219563</v>
      </c>
      <c r="D114" s="25">
        <v>2434.7013596772854</v>
      </c>
      <c r="E114" s="25">
        <v>2491.7264887009496</v>
      </c>
      <c r="F114" s="25">
        <v>2532.578998269139</v>
      </c>
      <c r="G114" s="25">
        <v>2632.6958583596361</v>
      </c>
      <c r="H114" s="25">
        <v>2604.8014029501155</v>
      </c>
      <c r="I114" s="25">
        <v>2798.60798236145</v>
      </c>
      <c r="J114" s="25">
        <v>2986.8738168418481</v>
      </c>
      <c r="K114" s="25">
        <v>3069.9613109579614</v>
      </c>
      <c r="L114" s="25">
        <v>3053.4981677762139</v>
      </c>
      <c r="M114" s="25">
        <v>2967.1387995476207</v>
      </c>
      <c r="N114" s="25">
        <v>2691.0886377031288</v>
      </c>
    </row>
    <row r="115" spans="1:14" x14ac:dyDescent="0.3">
      <c r="B115" s="24">
        <v>2034</v>
      </c>
      <c r="C115" s="26">
        <v>2524.2932337548368</v>
      </c>
      <c r="D115" s="26">
        <v>2527.1783459295052</v>
      </c>
      <c r="E115" s="26">
        <v>2586.3698471876774</v>
      </c>
      <c r="F115" s="26">
        <v>2628.786566526177</v>
      </c>
      <c r="G115" s="26">
        <v>2732.7447331623753</v>
      </c>
      <c r="H115" s="26">
        <v>2703.7900581560052</v>
      </c>
      <c r="I115" s="26">
        <v>2904.9766380004312</v>
      </c>
      <c r="J115" s="26">
        <v>3100.3940809853166</v>
      </c>
      <c r="K115" s="26">
        <v>3186.6175741266097</v>
      </c>
      <c r="L115" s="26">
        <v>3169.5227075163266</v>
      </c>
      <c r="M115" s="26">
        <v>3079.8807485482134</v>
      </c>
      <c r="N115" s="26">
        <v>2793.3259263882446</v>
      </c>
    </row>
    <row r="116" spans="1:14" x14ac:dyDescent="0.3">
      <c r="B116" s="24">
        <v>2035</v>
      </c>
      <c r="C116" s="26">
        <v>2618.4278568812065</v>
      </c>
      <c r="D116" s="26">
        <v>2621.404366924231</v>
      </c>
      <c r="E116" s="26">
        <v>2682.8032961429772</v>
      </c>
      <c r="F116" s="26">
        <v>2726.8164418574243</v>
      </c>
      <c r="G116" s="26">
        <v>2834.6966821154401</v>
      </c>
      <c r="H116" s="26">
        <v>2804.6615865126578</v>
      </c>
      <c r="I116" s="26">
        <v>3013.3716730352376</v>
      </c>
      <c r="J116" s="26">
        <v>3216.0761375252382</v>
      </c>
      <c r="K116" s="26">
        <v>3305.4907543537292</v>
      </c>
      <c r="L116" s="26">
        <v>3287.7508688684143</v>
      </c>
      <c r="M116" s="26">
        <v>3194.763727367812</v>
      </c>
      <c r="N116" s="26">
        <v>2897.5014707159589</v>
      </c>
    </row>
    <row r="117" spans="1:14" x14ac:dyDescent="0.3">
      <c r="B117" s="24">
        <v>2036</v>
      </c>
      <c r="C117" s="26">
        <v>2715.8310924529114</v>
      </c>
      <c r="D117" s="26">
        <v>2718.8994532218776</v>
      </c>
      <c r="E117" s="26">
        <v>2782.5824733879904</v>
      </c>
      <c r="F117" s="26">
        <v>2828.2499384109151</v>
      </c>
      <c r="G117" s="26">
        <v>2940.1960524293368</v>
      </c>
      <c r="H117" s="26">
        <v>2909.0429105006874</v>
      </c>
      <c r="I117" s="26">
        <v>3125.5412626696902</v>
      </c>
      <c r="J117" s="26">
        <v>3335.7857095973009</v>
      </c>
      <c r="K117" s="26">
        <v>3428.4981753771126</v>
      </c>
      <c r="L117" s="26">
        <v>3410.089609613613</v>
      </c>
      <c r="M117" s="26">
        <v>3313.6407449528197</v>
      </c>
      <c r="N117" s="26">
        <v>3005.2956695638986</v>
      </c>
    </row>
    <row r="118" spans="1:14" x14ac:dyDescent="0.3">
      <c r="B118" s="24">
        <v>2037</v>
      </c>
      <c r="C118" s="26">
        <v>2816.24365472503</v>
      </c>
      <c r="D118" s="26">
        <v>2819.4036820128972</v>
      </c>
      <c r="E118" s="26">
        <v>2885.4413780708219</v>
      </c>
      <c r="F118" s="26">
        <v>2932.8170065962536</v>
      </c>
      <c r="G118" s="26">
        <v>3048.9630699530635</v>
      </c>
      <c r="H118" s="26">
        <v>3016.6572162369362</v>
      </c>
      <c r="I118" s="26">
        <v>3241.1883689864248</v>
      </c>
      <c r="J118" s="26">
        <v>3459.2056786806265</v>
      </c>
      <c r="K118" s="26">
        <v>3555.313351276398</v>
      </c>
      <c r="L118" s="26">
        <v>3536.2140413876741</v>
      </c>
      <c r="M118" s="26">
        <v>3436.1960721903652</v>
      </c>
      <c r="N118" s="26">
        <v>3116.4217777157482</v>
      </c>
    </row>
    <row r="119" spans="1:14" x14ac:dyDescent="0.3">
      <c r="B119" s="24">
        <v>2038</v>
      </c>
      <c r="C119" s="26">
        <v>2920.3004678165962</v>
      </c>
      <c r="D119" s="26">
        <v>2923.5528551457423</v>
      </c>
      <c r="E119" s="26">
        <v>2992.0306993719259</v>
      </c>
      <c r="F119" s="26">
        <v>3041.1788669661987</v>
      </c>
      <c r="G119" s="26">
        <v>3161.6846777997403</v>
      </c>
      <c r="H119" s="26">
        <v>3128.1841701742169</v>
      </c>
      <c r="I119" s="26">
        <v>3361.0430651540119</v>
      </c>
      <c r="J119" s="26">
        <v>3587.1152740158745</v>
      </c>
      <c r="K119" s="26">
        <v>3686.7374266750571</v>
      </c>
      <c r="L119" s="26">
        <v>3666.9210796911793</v>
      </c>
      <c r="M119" s="26">
        <v>3563.204098954056</v>
      </c>
      <c r="N119" s="26">
        <v>3231.5823099831068</v>
      </c>
    </row>
    <row r="120" spans="1:14" x14ac:dyDescent="0.3">
      <c r="B120" s="24">
        <v>2039</v>
      </c>
      <c r="C120" s="26">
        <v>3028.1870625359761</v>
      </c>
      <c r="D120" s="26">
        <v>3031.5324268560862</v>
      </c>
      <c r="E120" s="26">
        <v>3102.5402435855221</v>
      </c>
      <c r="F120" s="26">
        <v>3153.5287043949938</v>
      </c>
      <c r="G120" s="26">
        <v>3278.5625093936183</v>
      </c>
      <c r="H120" s="26">
        <v>3243.8232658938996</v>
      </c>
      <c r="I120" s="26">
        <v>3485.3200052318066</v>
      </c>
      <c r="J120" s="26">
        <v>3719.7435056399499</v>
      </c>
      <c r="K120" s="26">
        <v>3823.0053161293363</v>
      </c>
      <c r="L120" s="26">
        <v>3802.4442484895631</v>
      </c>
      <c r="M120" s="26">
        <v>3694.891719670436</v>
      </c>
      <c r="N120" s="26">
        <v>3350.982718423345</v>
      </c>
    </row>
    <row r="121" spans="1:14" x14ac:dyDescent="0.3">
      <c r="B121" s="24" t="s">
        <v>906</v>
      </c>
      <c r="C121" s="26">
        <v>3028.1870625359761</v>
      </c>
      <c r="D121" s="26">
        <v>3031.5324268560862</v>
      </c>
      <c r="E121" s="26">
        <v>3102.5402435855221</v>
      </c>
      <c r="F121" s="26">
        <v>3153.5287043949938</v>
      </c>
      <c r="G121" s="26">
        <v>3278.5625093936183</v>
      </c>
      <c r="H121" s="26">
        <v>3243.8232658938996</v>
      </c>
      <c r="I121" s="26">
        <v>3485.3200052318066</v>
      </c>
      <c r="J121" s="26">
        <v>3719.7435056399499</v>
      </c>
      <c r="K121" s="26">
        <v>3823.0053161293363</v>
      </c>
      <c r="L121" s="26">
        <v>3802.4442484895631</v>
      </c>
      <c r="M121" s="26">
        <v>3694.891719670436</v>
      </c>
      <c r="N121" s="26">
        <v>3350.982718423345</v>
      </c>
    </row>
    <row r="122" spans="1:14" x14ac:dyDescent="0.3">
      <c r="A122" s="23" t="s">
        <v>914</v>
      </c>
      <c r="B122" s="24">
        <v>8</v>
      </c>
      <c r="C122" s="26"/>
      <c r="D122" s="26"/>
      <c r="E122" s="26"/>
      <c r="F122" s="26"/>
      <c r="G122" s="26"/>
      <c r="H122" s="26"/>
      <c r="I122" s="26"/>
      <c r="J122" s="26"/>
      <c r="K122" s="26"/>
      <c r="L122" s="26"/>
      <c r="M122" s="26"/>
      <c r="N122" s="26"/>
    </row>
    <row r="123" spans="1:14" x14ac:dyDescent="0.3">
      <c r="B123" s="24">
        <v>2025</v>
      </c>
      <c r="C123" s="26">
        <v>0</v>
      </c>
      <c r="D123" s="26">
        <v>0</v>
      </c>
      <c r="E123" s="26">
        <v>0</v>
      </c>
      <c r="F123" s="26">
        <v>0</v>
      </c>
      <c r="G123" s="26">
        <v>0</v>
      </c>
      <c r="H123" s="26">
        <v>0</v>
      </c>
      <c r="I123" s="26">
        <v>0</v>
      </c>
      <c r="J123" s="26">
        <v>0</v>
      </c>
      <c r="K123" s="26">
        <v>0</v>
      </c>
      <c r="L123" s="26">
        <v>0</v>
      </c>
      <c r="M123" s="26">
        <v>0</v>
      </c>
      <c r="N123" s="26">
        <v>0</v>
      </c>
    </row>
    <row r="124" spans="1:14" x14ac:dyDescent="0.3">
      <c r="B124" s="24">
        <v>2026</v>
      </c>
      <c r="C124" s="26">
        <v>0</v>
      </c>
      <c r="D124" s="26">
        <v>0</v>
      </c>
      <c r="E124" s="26">
        <v>0</v>
      </c>
      <c r="F124" s="26">
        <v>0</v>
      </c>
      <c r="G124" s="26">
        <v>0</v>
      </c>
      <c r="H124" s="26">
        <v>0</v>
      </c>
      <c r="I124" s="26">
        <v>0</v>
      </c>
      <c r="J124" s="26">
        <v>0</v>
      </c>
      <c r="K124" s="26">
        <v>0</v>
      </c>
      <c r="L124" s="26">
        <v>0</v>
      </c>
      <c r="M124" s="26">
        <v>0</v>
      </c>
      <c r="N124" s="26">
        <v>0</v>
      </c>
    </row>
    <row r="125" spans="1:14" x14ac:dyDescent="0.3">
      <c r="B125" s="24">
        <v>2027</v>
      </c>
      <c r="C125" s="26">
        <v>0</v>
      </c>
      <c r="D125" s="26">
        <v>0</v>
      </c>
      <c r="E125" s="26">
        <v>0</v>
      </c>
      <c r="F125" s="26">
        <v>0</v>
      </c>
      <c r="G125" s="26">
        <v>0</v>
      </c>
      <c r="H125" s="26">
        <v>0</v>
      </c>
      <c r="I125" s="26">
        <v>0</v>
      </c>
      <c r="J125" s="26">
        <v>0</v>
      </c>
      <c r="K125" s="26">
        <v>0</v>
      </c>
      <c r="L125" s="26">
        <v>0</v>
      </c>
      <c r="M125" s="26">
        <v>0</v>
      </c>
      <c r="N125" s="26">
        <v>0</v>
      </c>
    </row>
    <row r="126" spans="1:14" x14ac:dyDescent="0.3">
      <c r="B126" s="24">
        <v>2028</v>
      </c>
      <c r="C126" s="26">
        <v>0</v>
      </c>
      <c r="D126" s="26">
        <v>0</v>
      </c>
      <c r="E126" s="26">
        <v>0</v>
      </c>
      <c r="F126" s="26">
        <v>0</v>
      </c>
      <c r="G126" s="26">
        <v>0</v>
      </c>
      <c r="H126" s="26">
        <v>0</v>
      </c>
      <c r="I126" s="26">
        <v>0</v>
      </c>
      <c r="J126" s="26">
        <v>0</v>
      </c>
      <c r="K126" s="26">
        <v>0</v>
      </c>
      <c r="L126" s="26">
        <v>0</v>
      </c>
      <c r="M126" s="26">
        <v>0</v>
      </c>
      <c r="N126" s="26">
        <v>0</v>
      </c>
    </row>
    <row r="127" spans="1:14" x14ac:dyDescent="0.3">
      <c r="B127" s="24">
        <v>2029</v>
      </c>
      <c r="C127" s="26">
        <v>0</v>
      </c>
      <c r="D127" s="26">
        <v>0</v>
      </c>
      <c r="E127" s="26">
        <v>0</v>
      </c>
      <c r="F127" s="26">
        <v>0</v>
      </c>
      <c r="G127" s="26">
        <v>0</v>
      </c>
      <c r="H127" s="26">
        <v>0</v>
      </c>
      <c r="I127" s="26">
        <v>0</v>
      </c>
      <c r="J127" s="26">
        <v>0</v>
      </c>
      <c r="K127" s="26">
        <v>0</v>
      </c>
      <c r="L127" s="26">
        <v>0</v>
      </c>
      <c r="M127" s="26">
        <v>0</v>
      </c>
      <c r="N127" s="26">
        <v>0</v>
      </c>
    </row>
    <row r="128" spans="1:14" x14ac:dyDescent="0.3">
      <c r="B128" s="24">
        <v>2030</v>
      </c>
      <c r="C128" s="26">
        <v>0</v>
      </c>
      <c r="D128" s="26">
        <v>0</v>
      </c>
      <c r="E128" s="26">
        <v>0</v>
      </c>
      <c r="F128" s="26">
        <v>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  <c r="L128" s="26">
        <v>0</v>
      </c>
      <c r="M128" s="26">
        <v>0</v>
      </c>
      <c r="N128" s="26">
        <v>0</v>
      </c>
    </row>
    <row r="129" spans="1:14" x14ac:dyDescent="0.3">
      <c r="B129" s="24">
        <v>2031</v>
      </c>
      <c r="C129" s="26">
        <v>0</v>
      </c>
      <c r="D129" s="26">
        <v>0</v>
      </c>
      <c r="E129" s="26">
        <v>0</v>
      </c>
      <c r="F129" s="26">
        <v>0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  <c r="L129" s="26">
        <v>0</v>
      </c>
      <c r="M129" s="26">
        <v>0</v>
      </c>
      <c r="N129" s="26">
        <v>0</v>
      </c>
    </row>
    <row r="130" spans="1:14" x14ac:dyDescent="0.3">
      <c r="B130" s="24">
        <v>2032</v>
      </c>
      <c r="C130" s="26">
        <v>0</v>
      </c>
      <c r="D130" s="26">
        <v>0</v>
      </c>
      <c r="E130" s="26">
        <v>0</v>
      </c>
      <c r="F130" s="26">
        <v>0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  <c r="L130" s="26">
        <v>0</v>
      </c>
      <c r="M130" s="26">
        <v>0</v>
      </c>
      <c r="N130" s="26">
        <v>0</v>
      </c>
    </row>
    <row r="131" spans="1:14" x14ac:dyDescent="0.3">
      <c r="B131" s="24">
        <v>2033</v>
      </c>
      <c r="C131" s="25">
        <v>0</v>
      </c>
      <c r="D131" s="25">
        <v>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</row>
    <row r="132" spans="1:14" x14ac:dyDescent="0.3">
      <c r="B132" s="24">
        <v>2034</v>
      </c>
      <c r="C132" s="26">
        <v>0</v>
      </c>
      <c r="D132" s="26">
        <v>0</v>
      </c>
      <c r="E132" s="26">
        <v>0</v>
      </c>
      <c r="F132" s="26">
        <v>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  <c r="L132" s="26">
        <v>0</v>
      </c>
      <c r="M132" s="26">
        <v>0</v>
      </c>
      <c r="N132" s="26">
        <v>0</v>
      </c>
    </row>
    <row r="133" spans="1:14" x14ac:dyDescent="0.3">
      <c r="B133" s="24">
        <v>2035</v>
      </c>
      <c r="C133" s="26">
        <v>0</v>
      </c>
      <c r="D133" s="26">
        <v>0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  <c r="L133" s="26">
        <v>0</v>
      </c>
      <c r="M133" s="26">
        <v>0</v>
      </c>
      <c r="N133" s="26">
        <v>0</v>
      </c>
    </row>
    <row r="134" spans="1:14" x14ac:dyDescent="0.3">
      <c r="B134" s="24">
        <v>2036</v>
      </c>
      <c r="C134" s="26">
        <v>0</v>
      </c>
      <c r="D134" s="26">
        <v>0</v>
      </c>
      <c r="E134" s="26">
        <v>0</v>
      </c>
      <c r="F134" s="26">
        <v>0</v>
      </c>
      <c r="G134" s="26">
        <v>0</v>
      </c>
      <c r="H134" s="26">
        <v>0</v>
      </c>
      <c r="I134" s="26">
        <v>0</v>
      </c>
      <c r="J134" s="26">
        <v>0</v>
      </c>
      <c r="K134" s="26">
        <v>0</v>
      </c>
      <c r="L134" s="26">
        <v>0</v>
      </c>
      <c r="M134" s="26">
        <v>0</v>
      </c>
      <c r="N134" s="26">
        <v>0</v>
      </c>
    </row>
    <row r="135" spans="1:14" x14ac:dyDescent="0.3">
      <c r="B135" s="24">
        <v>2037</v>
      </c>
      <c r="C135" s="26">
        <v>0</v>
      </c>
      <c r="D135" s="26">
        <v>0</v>
      </c>
      <c r="E135" s="26">
        <v>0</v>
      </c>
      <c r="F135" s="26">
        <v>0</v>
      </c>
      <c r="G135" s="26">
        <v>0</v>
      </c>
      <c r="H135" s="26">
        <v>0</v>
      </c>
      <c r="I135" s="26">
        <v>0</v>
      </c>
      <c r="J135" s="26">
        <v>0</v>
      </c>
      <c r="K135" s="26">
        <v>0</v>
      </c>
      <c r="L135" s="26">
        <v>0</v>
      </c>
      <c r="M135" s="26">
        <v>0</v>
      </c>
      <c r="N135" s="26">
        <v>0</v>
      </c>
    </row>
    <row r="136" spans="1:14" x14ac:dyDescent="0.3">
      <c r="B136" s="24">
        <v>2038</v>
      </c>
      <c r="C136" s="26">
        <v>0</v>
      </c>
      <c r="D136" s="26">
        <v>0</v>
      </c>
      <c r="E136" s="26">
        <v>0</v>
      </c>
      <c r="F136" s="26">
        <v>0</v>
      </c>
      <c r="G136" s="26">
        <v>0</v>
      </c>
      <c r="H136" s="26">
        <v>0</v>
      </c>
      <c r="I136" s="26">
        <v>0</v>
      </c>
      <c r="J136" s="26">
        <v>0</v>
      </c>
      <c r="K136" s="26">
        <v>0</v>
      </c>
      <c r="L136" s="26">
        <v>0</v>
      </c>
      <c r="M136" s="26">
        <v>0</v>
      </c>
      <c r="N136" s="26">
        <v>0</v>
      </c>
    </row>
    <row r="137" spans="1:14" x14ac:dyDescent="0.3">
      <c r="B137" s="24">
        <v>2039</v>
      </c>
      <c r="C137" s="26">
        <v>0</v>
      </c>
      <c r="D137" s="26">
        <v>0</v>
      </c>
      <c r="E137" s="26">
        <v>0</v>
      </c>
      <c r="F137" s="26">
        <v>0</v>
      </c>
      <c r="G137" s="26">
        <v>0</v>
      </c>
      <c r="H137" s="26">
        <v>0</v>
      </c>
      <c r="I137" s="26">
        <v>0</v>
      </c>
      <c r="J137" s="26">
        <v>0</v>
      </c>
      <c r="K137" s="26">
        <v>0</v>
      </c>
      <c r="L137" s="26">
        <v>0</v>
      </c>
      <c r="M137" s="26">
        <v>0</v>
      </c>
      <c r="N137" s="26">
        <v>0</v>
      </c>
    </row>
    <row r="138" spans="1:14" x14ac:dyDescent="0.3">
      <c r="B138" s="24" t="s">
        <v>906</v>
      </c>
      <c r="C138" s="26">
        <v>0</v>
      </c>
      <c r="D138" s="26">
        <v>0</v>
      </c>
      <c r="E138" s="26">
        <v>0</v>
      </c>
      <c r="F138" s="26">
        <v>0</v>
      </c>
      <c r="G138" s="26">
        <v>0</v>
      </c>
      <c r="H138" s="26">
        <v>0</v>
      </c>
      <c r="I138" s="26">
        <v>0</v>
      </c>
      <c r="J138" s="26">
        <v>0</v>
      </c>
      <c r="K138" s="26">
        <v>0</v>
      </c>
      <c r="L138" s="26">
        <v>0</v>
      </c>
      <c r="M138" s="26">
        <v>0</v>
      </c>
      <c r="N138" s="26">
        <v>0</v>
      </c>
    </row>
    <row r="139" spans="1:14" x14ac:dyDescent="0.3">
      <c r="A139" s="23" t="s">
        <v>915</v>
      </c>
      <c r="B139" s="24">
        <v>9</v>
      </c>
      <c r="C139" s="26"/>
      <c r="D139" s="26"/>
      <c r="E139" s="26"/>
      <c r="F139" s="26"/>
      <c r="G139" s="26"/>
      <c r="H139" s="26"/>
      <c r="I139" s="26"/>
      <c r="J139" s="26"/>
      <c r="K139" s="26"/>
      <c r="L139" s="26"/>
      <c r="M139" s="26"/>
      <c r="N139" s="26"/>
    </row>
    <row r="140" spans="1:14" x14ac:dyDescent="0.3">
      <c r="B140" s="24">
        <v>2025</v>
      </c>
      <c r="C140" s="26">
        <v>0</v>
      </c>
      <c r="D140" s="26">
        <v>0</v>
      </c>
      <c r="E140" s="26">
        <v>0</v>
      </c>
      <c r="F140" s="26">
        <v>0</v>
      </c>
      <c r="G140" s="26">
        <v>0</v>
      </c>
      <c r="H140" s="26">
        <v>0</v>
      </c>
      <c r="I140" s="26">
        <v>0</v>
      </c>
      <c r="J140" s="26">
        <v>0</v>
      </c>
      <c r="K140" s="26">
        <v>0</v>
      </c>
      <c r="L140" s="26">
        <v>0</v>
      </c>
      <c r="M140" s="26">
        <v>0</v>
      </c>
      <c r="N140" s="26">
        <v>0</v>
      </c>
    </row>
    <row r="141" spans="1:14" x14ac:dyDescent="0.3">
      <c r="B141" s="24">
        <v>2026</v>
      </c>
      <c r="C141" s="26">
        <v>0</v>
      </c>
      <c r="D141" s="26">
        <v>0</v>
      </c>
      <c r="E141" s="26">
        <v>0</v>
      </c>
      <c r="F141" s="26">
        <v>0</v>
      </c>
      <c r="G141" s="26">
        <v>0</v>
      </c>
      <c r="H141" s="26">
        <v>0</v>
      </c>
      <c r="I141" s="26">
        <v>0</v>
      </c>
      <c r="J141" s="26">
        <v>0</v>
      </c>
      <c r="K141" s="26">
        <v>0</v>
      </c>
      <c r="L141" s="26">
        <v>0</v>
      </c>
      <c r="M141" s="26">
        <v>0</v>
      </c>
      <c r="N141" s="26">
        <v>0</v>
      </c>
    </row>
    <row r="142" spans="1:14" x14ac:dyDescent="0.3">
      <c r="B142" s="24">
        <v>2027</v>
      </c>
      <c r="C142" s="26">
        <v>0</v>
      </c>
      <c r="D142" s="26">
        <v>0</v>
      </c>
      <c r="E142" s="26">
        <v>0</v>
      </c>
      <c r="F142" s="26">
        <v>0</v>
      </c>
      <c r="G142" s="26">
        <v>0</v>
      </c>
      <c r="H142" s="26">
        <v>0</v>
      </c>
      <c r="I142" s="26">
        <v>0</v>
      </c>
      <c r="J142" s="26">
        <v>0</v>
      </c>
      <c r="K142" s="26">
        <v>0</v>
      </c>
      <c r="L142" s="26">
        <v>0</v>
      </c>
      <c r="M142" s="26">
        <v>0</v>
      </c>
      <c r="N142" s="26">
        <v>0</v>
      </c>
    </row>
    <row r="143" spans="1:14" x14ac:dyDescent="0.3">
      <c r="B143" s="24">
        <v>2028</v>
      </c>
      <c r="C143" s="26">
        <v>0</v>
      </c>
      <c r="D143" s="26">
        <v>0</v>
      </c>
      <c r="E143" s="26">
        <v>0</v>
      </c>
      <c r="F143" s="26">
        <v>0</v>
      </c>
      <c r="G143" s="26">
        <v>0</v>
      </c>
      <c r="H143" s="26">
        <v>0</v>
      </c>
      <c r="I143" s="26">
        <v>0</v>
      </c>
      <c r="J143" s="26">
        <v>0</v>
      </c>
      <c r="K143" s="26">
        <v>0</v>
      </c>
      <c r="L143" s="26">
        <v>0</v>
      </c>
      <c r="M143" s="26">
        <v>0</v>
      </c>
      <c r="N143" s="26">
        <v>0</v>
      </c>
    </row>
    <row r="144" spans="1:14" x14ac:dyDescent="0.3">
      <c r="B144" s="24">
        <v>2029</v>
      </c>
      <c r="C144" s="26">
        <v>0</v>
      </c>
      <c r="D144" s="26">
        <v>0</v>
      </c>
      <c r="E144" s="26">
        <v>0</v>
      </c>
      <c r="F144" s="26">
        <v>0</v>
      </c>
      <c r="G144" s="26">
        <v>0</v>
      </c>
      <c r="H144" s="26">
        <v>0</v>
      </c>
      <c r="I144" s="26">
        <v>0</v>
      </c>
      <c r="J144" s="26">
        <v>0</v>
      </c>
      <c r="K144" s="26">
        <v>0</v>
      </c>
      <c r="L144" s="26">
        <v>0</v>
      </c>
      <c r="M144" s="26">
        <v>0</v>
      </c>
      <c r="N144" s="26">
        <v>0</v>
      </c>
    </row>
    <row r="145" spans="1:14" x14ac:dyDescent="0.3">
      <c r="B145" s="24">
        <v>2030</v>
      </c>
      <c r="C145" s="26">
        <v>0</v>
      </c>
      <c r="D145" s="26">
        <v>0</v>
      </c>
      <c r="E145" s="26">
        <v>0</v>
      </c>
      <c r="F145" s="26">
        <v>0</v>
      </c>
      <c r="G145" s="26">
        <v>0</v>
      </c>
      <c r="H145" s="26">
        <v>0</v>
      </c>
      <c r="I145" s="26">
        <v>0</v>
      </c>
      <c r="J145" s="26">
        <v>0</v>
      </c>
      <c r="K145" s="26">
        <v>0</v>
      </c>
      <c r="L145" s="26">
        <v>0</v>
      </c>
      <c r="M145" s="26">
        <v>0</v>
      </c>
      <c r="N145" s="26">
        <v>0</v>
      </c>
    </row>
    <row r="146" spans="1:14" x14ac:dyDescent="0.3">
      <c r="B146" s="24">
        <v>2031</v>
      </c>
      <c r="C146" s="26">
        <v>0</v>
      </c>
      <c r="D146" s="26">
        <v>0</v>
      </c>
      <c r="E146" s="26">
        <v>0</v>
      </c>
      <c r="F146" s="26">
        <v>0</v>
      </c>
      <c r="G146" s="26">
        <v>0</v>
      </c>
      <c r="H146" s="26">
        <v>0</v>
      </c>
      <c r="I146" s="26">
        <v>0</v>
      </c>
      <c r="J146" s="26">
        <v>0</v>
      </c>
      <c r="K146" s="26">
        <v>0</v>
      </c>
      <c r="L146" s="26">
        <v>0</v>
      </c>
      <c r="M146" s="26">
        <v>0</v>
      </c>
      <c r="N146" s="26">
        <v>0</v>
      </c>
    </row>
    <row r="147" spans="1:14" x14ac:dyDescent="0.3">
      <c r="B147" s="24">
        <v>2032</v>
      </c>
      <c r="C147" s="25">
        <v>0</v>
      </c>
      <c r="D147" s="25">
        <v>0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0</v>
      </c>
    </row>
    <row r="148" spans="1:14" x14ac:dyDescent="0.3">
      <c r="B148" s="24">
        <v>2033</v>
      </c>
      <c r="C148" s="26">
        <v>0</v>
      </c>
      <c r="D148" s="26">
        <v>0</v>
      </c>
      <c r="E148" s="26">
        <v>0</v>
      </c>
      <c r="F148" s="26">
        <v>0</v>
      </c>
      <c r="G148" s="26">
        <v>0</v>
      </c>
      <c r="H148" s="26">
        <v>0</v>
      </c>
      <c r="I148" s="26">
        <v>0</v>
      </c>
      <c r="J148" s="26">
        <v>0</v>
      </c>
      <c r="K148" s="26">
        <v>0</v>
      </c>
      <c r="L148" s="26">
        <v>0</v>
      </c>
      <c r="M148" s="26">
        <v>0</v>
      </c>
      <c r="N148" s="26">
        <v>0</v>
      </c>
    </row>
    <row r="149" spans="1:14" x14ac:dyDescent="0.3">
      <c r="B149" s="24">
        <v>2034</v>
      </c>
      <c r="C149" s="26">
        <v>0</v>
      </c>
      <c r="D149" s="26">
        <v>0</v>
      </c>
      <c r="E149" s="26">
        <v>0</v>
      </c>
      <c r="F149" s="26">
        <v>0</v>
      </c>
      <c r="G149" s="26">
        <v>0</v>
      </c>
      <c r="H149" s="26">
        <v>0</v>
      </c>
      <c r="I149" s="26">
        <v>0</v>
      </c>
      <c r="J149" s="26">
        <v>0</v>
      </c>
      <c r="K149" s="26">
        <v>0</v>
      </c>
      <c r="L149" s="26">
        <v>0</v>
      </c>
      <c r="M149" s="26">
        <v>0</v>
      </c>
      <c r="N149" s="26">
        <v>0</v>
      </c>
    </row>
    <row r="150" spans="1:14" x14ac:dyDescent="0.3">
      <c r="B150" s="24">
        <v>2035</v>
      </c>
      <c r="C150" s="26">
        <v>0</v>
      </c>
      <c r="D150" s="26">
        <v>0</v>
      </c>
      <c r="E150" s="26">
        <v>0</v>
      </c>
      <c r="F150" s="26">
        <v>0</v>
      </c>
      <c r="G150" s="26">
        <v>0</v>
      </c>
      <c r="H150" s="26">
        <v>0</v>
      </c>
      <c r="I150" s="26">
        <v>0</v>
      </c>
      <c r="J150" s="26">
        <v>0</v>
      </c>
      <c r="K150" s="26">
        <v>0</v>
      </c>
      <c r="L150" s="26">
        <v>0</v>
      </c>
      <c r="M150" s="26">
        <v>0</v>
      </c>
      <c r="N150" s="26">
        <v>0</v>
      </c>
    </row>
    <row r="151" spans="1:14" x14ac:dyDescent="0.3">
      <c r="B151" s="24">
        <v>2036</v>
      </c>
      <c r="C151" s="26">
        <v>0</v>
      </c>
      <c r="D151" s="26">
        <v>0</v>
      </c>
      <c r="E151" s="26">
        <v>0</v>
      </c>
      <c r="F151" s="26">
        <v>0</v>
      </c>
      <c r="G151" s="26">
        <v>0</v>
      </c>
      <c r="H151" s="26">
        <v>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0</v>
      </c>
    </row>
    <row r="152" spans="1:14" x14ac:dyDescent="0.3">
      <c r="B152" s="24">
        <v>2037</v>
      </c>
      <c r="C152" s="26">
        <v>0</v>
      </c>
      <c r="D152" s="26">
        <v>0</v>
      </c>
      <c r="E152" s="26">
        <v>0</v>
      </c>
      <c r="F152" s="26">
        <v>0</v>
      </c>
      <c r="G152" s="26">
        <v>0</v>
      </c>
      <c r="H152" s="26">
        <v>0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</row>
    <row r="153" spans="1:14" x14ac:dyDescent="0.3">
      <c r="B153" s="24">
        <v>2038</v>
      </c>
      <c r="C153" s="26">
        <v>0</v>
      </c>
      <c r="D153" s="26">
        <v>0</v>
      </c>
      <c r="E153" s="26">
        <v>0</v>
      </c>
      <c r="F153" s="26">
        <v>0</v>
      </c>
      <c r="G153" s="26">
        <v>0</v>
      </c>
      <c r="H153" s="26">
        <v>0</v>
      </c>
      <c r="I153" s="26">
        <v>0</v>
      </c>
      <c r="J153" s="26">
        <v>0</v>
      </c>
      <c r="K153" s="26">
        <v>0</v>
      </c>
      <c r="L153" s="26">
        <v>0</v>
      </c>
      <c r="M153" s="26">
        <v>0</v>
      </c>
      <c r="N153" s="26">
        <v>0</v>
      </c>
    </row>
    <row r="154" spans="1:14" x14ac:dyDescent="0.3">
      <c r="B154" s="24">
        <v>2039</v>
      </c>
      <c r="C154" s="26">
        <v>0</v>
      </c>
      <c r="D154" s="26">
        <v>0</v>
      </c>
      <c r="E154" s="26">
        <v>0</v>
      </c>
      <c r="F154" s="26">
        <v>0</v>
      </c>
      <c r="G154" s="26">
        <v>0</v>
      </c>
      <c r="H154" s="26">
        <v>0</v>
      </c>
      <c r="I154" s="26">
        <v>0</v>
      </c>
      <c r="J154" s="26">
        <v>0</v>
      </c>
      <c r="K154" s="26">
        <v>0</v>
      </c>
      <c r="L154" s="26">
        <v>0</v>
      </c>
      <c r="M154" s="26">
        <v>0</v>
      </c>
      <c r="N154" s="26">
        <v>0</v>
      </c>
    </row>
    <row r="155" spans="1:14" x14ac:dyDescent="0.3">
      <c r="B155" s="24" t="s">
        <v>906</v>
      </c>
      <c r="C155" s="26">
        <v>0</v>
      </c>
      <c r="D155" s="26">
        <v>0</v>
      </c>
      <c r="E155" s="26">
        <v>0</v>
      </c>
      <c r="F155" s="26">
        <v>0</v>
      </c>
      <c r="G155" s="26">
        <v>0</v>
      </c>
      <c r="H155" s="26">
        <v>0</v>
      </c>
      <c r="I155" s="26">
        <v>0</v>
      </c>
      <c r="J155" s="26">
        <v>0</v>
      </c>
      <c r="K155" s="26">
        <v>0</v>
      </c>
      <c r="L155" s="26">
        <v>0</v>
      </c>
      <c r="M155" s="26">
        <v>0</v>
      </c>
      <c r="N155" s="26">
        <v>0</v>
      </c>
    </row>
    <row r="156" spans="1:14" x14ac:dyDescent="0.3">
      <c r="A156" s="23" t="s">
        <v>916</v>
      </c>
      <c r="B156" s="24">
        <v>10</v>
      </c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</row>
    <row r="157" spans="1:14" x14ac:dyDescent="0.3">
      <c r="B157" s="24">
        <v>2025</v>
      </c>
      <c r="C157" s="26">
        <v>0</v>
      </c>
      <c r="D157" s="26">
        <v>0</v>
      </c>
      <c r="E157" s="26">
        <v>0</v>
      </c>
      <c r="F157" s="26">
        <v>0</v>
      </c>
      <c r="G157" s="26">
        <v>0</v>
      </c>
      <c r="H157" s="26">
        <v>0</v>
      </c>
      <c r="I157" s="26">
        <v>0</v>
      </c>
      <c r="J157" s="26">
        <v>0</v>
      </c>
      <c r="K157" s="26">
        <v>0</v>
      </c>
      <c r="L157" s="26">
        <v>0</v>
      </c>
      <c r="M157" s="26">
        <v>0</v>
      </c>
      <c r="N157" s="26">
        <v>0</v>
      </c>
    </row>
    <row r="158" spans="1:14" x14ac:dyDescent="0.3">
      <c r="B158" s="24">
        <v>2026</v>
      </c>
      <c r="C158" s="26">
        <v>0</v>
      </c>
      <c r="D158" s="26">
        <v>0</v>
      </c>
      <c r="E158" s="26">
        <v>0</v>
      </c>
      <c r="F158" s="26">
        <v>0</v>
      </c>
      <c r="G158" s="26">
        <v>0</v>
      </c>
      <c r="H158" s="26">
        <v>0</v>
      </c>
      <c r="I158" s="26">
        <v>0</v>
      </c>
      <c r="J158" s="26">
        <v>0</v>
      </c>
      <c r="K158" s="26">
        <v>0</v>
      </c>
      <c r="L158" s="26">
        <v>0</v>
      </c>
      <c r="M158" s="26">
        <v>0</v>
      </c>
      <c r="N158" s="26">
        <v>0</v>
      </c>
    </row>
    <row r="159" spans="1:14" x14ac:dyDescent="0.3">
      <c r="B159" s="24">
        <v>2027</v>
      </c>
      <c r="C159" s="26">
        <v>0</v>
      </c>
      <c r="D159" s="26">
        <v>0</v>
      </c>
      <c r="E159" s="26">
        <v>0</v>
      </c>
      <c r="F159" s="26">
        <v>0</v>
      </c>
      <c r="G159" s="26">
        <v>0</v>
      </c>
      <c r="H159" s="26">
        <v>0</v>
      </c>
      <c r="I159" s="26">
        <v>0</v>
      </c>
      <c r="J159" s="26">
        <v>0</v>
      </c>
      <c r="K159" s="26">
        <v>0</v>
      </c>
      <c r="L159" s="26">
        <v>0</v>
      </c>
      <c r="M159" s="26">
        <v>0</v>
      </c>
      <c r="N159" s="26">
        <v>0</v>
      </c>
    </row>
    <row r="160" spans="1:14" x14ac:dyDescent="0.3">
      <c r="B160" s="24">
        <v>2028</v>
      </c>
      <c r="C160" s="26">
        <v>0</v>
      </c>
      <c r="D160" s="26">
        <v>0</v>
      </c>
      <c r="E160" s="26">
        <v>0</v>
      </c>
      <c r="F160" s="26">
        <v>0</v>
      </c>
      <c r="G160" s="26">
        <v>0</v>
      </c>
      <c r="H160" s="26">
        <v>0</v>
      </c>
      <c r="I160" s="26">
        <v>0</v>
      </c>
      <c r="J160" s="26">
        <v>0</v>
      </c>
      <c r="K160" s="26">
        <v>0</v>
      </c>
      <c r="L160" s="26">
        <v>0</v>
      </c>
      <c r="M160" s="26">
        <v>0</v>
      </c>
      <c r="N160" s="26">
        <v>0</v>
      </c>
    </row>
    <row r="161" spans="1:14" x14ac:dyDescent="0.3">
      <c r="B161" s="24">
        <v>2029</v>
      </c>
      <c r="C161" s="26">
        <v>0</v>
      </c>
      <c r="D161" s="26">
        <v>0</v>
      </c>
      <c r="E161" s="26">
        <v>0</v>
      </c>
      <c r="F161" s="26">
        <v>0</v>
      </c>
      <c r="G161" s="26">
        <v>0</v>
      </c>
      <c r="H161" s="26">
        <v>0</v>
      </c>
      <c r="I161" s="26">
        <v>0</v>
      </c>
      <c r="J161" s="26">
        <v>0</v>
      </c>
      <c r="K161" s="26">
        <v>0</v>
      </c>
      <c r="L161" s="26">
        <v>0</v>
      </c>
      <c r="M161" s="26">
        <v>0</v>
      </c>
      <c r="N161" s="26">
        <v>0</v>
      </c>
    </row>
    <row r="162" spans="1:14" x14ac:dyDescent="0.3">
      <c r="B162" s="24">
        <v>2030</v>
      </c>
      <c r="C162" s="26">
        <v>0</v>
      </c>
      <c r="D162" s="26">
        <v>0</v>
      </c>
      <c r="E162" s="26">
        <v>0</v>
      </c>
      <c r="F162" s="26">
        <v>0</v>
      </c>
      <c r="G162" s="26">
        <v>0</v>
      </c>
      <c r="H162" s="26">
        <v>0</v>
      </c>
      <c r="I162" s="26">
        <v>0</v>
      </c>
      <c r="J162" s="26">
        <v>0</v>
      </c>
      <c r="K162" s="26">
        <v>0</v>
      </c>
      <c r="L162" s="26">
        <v>0</v>
      </c>
      <c r="M162" s="26">
        <v>0</v>
      </c>
      <c r="N162" s="26">
        <v>0</v>
      </c>
    </row>
    <row r="163" spans="1:14" x14ac:dyDescent="0.3">
      <c r="B163" s="24">
        <v>2031</v>
      </c>
      <c r="C163" s="25">
        <v>0</v>
      </c>
      <c r="D163" s="25">
        <v>0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</row>
    <row r="164" spans="1:14" x14ac:dyDescent="0.3">
      <c r="B164" s="24">
        <v>2032</v>
      </c>
      <c r="C164" s="26">
        <v>0</v>
      </c>
      <c r="D164" s="26">
        <v>0</v>
      </c>
      <c r="E164" s="26">
        <v>0</v>
      </c>
      <c r="F164" s="26">
        <v>0</v>
      </c>
      <c r="G164" s="26">
        <v>0</v>
      </c>
      <c r="H164" s="26">
        <v>0</v>
      </c>
      <c r="I164" s="26">
        <v>0</v>
      </c>
      <c r="J164" s="26">
        <v>0</v>
      </c>
      <c r="K164" s="26">
        <v>0</v>
      </c>
      <c r="L164" s="26">
        <v>0</v>
      </c>
      <c r="M164" s="26">
        <v>0</v>
      </c>
      <c r="N164" s="26">
        <v>0</v>
      </c>
    </row>
    <row r="165" spans="1:14" x14ac:dyDescent="0.3">
      <c r="B165" s="24">
        <v>2033</v>
      </c>
      <c r="C165" s="26">
        <v>0</v>
      </c>
      <c r="D165" s="26">
        <v>0</v>
      </c>
      <c r="E165" s="26">
        <v>0</v>
      </c>
      <c r="F165" s="26">
        <v>0</v>
      </c>
      <c r="G165" s="26">
        <v>0</v>
      </c>
      <c r="H165" s="26">
        <v>0</v>
      </c>
      <c r="I165" s="26">
        <v>0</v>
      </c>
      <c r="J165" s="26">
        <v>0</v>
      </c>
      <c r="K165" s="26">
        <v>0</v>
      </c>
      <c r="L165" s="26">
        <v>0</v>
      </c>
      <c r="M165" s="26">
        <v>0</v>
      </c>
      <c r="N165" s="26">
        <v>0</v>
      </c>
    </row>
    <row r="166" spans="1:14" x14ac:dyDescent="0.3">
      <c r="B166" s="24">
        <v>2034</v>
      </c>
      <c r="C166" s="26">
        <v>0</v>
      </c>
      <c r="D166" s="26">
        <v>0</v>
      </c>
      <c r="E166" s="26">
        <v>0</v>
      </c>
      <c r="F166" s="26">
        <v>0</v>
      </c>
      <c r="G166" s="26">
        <v>0</v>
      </c>
      <c r="H166" s="26">
        <v>0</v>
      </c>
      <c r="I166" s="26">
        <v>0</v>
      </c>
      <c r="J166" s="26">
        <v>0</v>
      </c>
      <c r="K166" s="26">
        <v>0</v>
      </c>
      <c r="L166" s="26">
        <v>0</v>
      </c>
      <c r="M166" s="26">
        <v>0</v>
      </c>
      <c r="N166" s="26">
        <v>0</v>
      </c>
    </row>
    <row r="167" spans="1:14" x14ac:dyDescent="0.3">
      <c r="B167" s="24">
        <v>2035</v>
      </c>
      <c r="C167" s="26">
        <v>0</v>
      </c>
      <c r="D167" s="26">
        <v>0</v>
      </c>
      <c r="E167" s="26">
        <v>0</v>
      </c>
      <c r="F167" s="26">
        <v>0</v>
      </c>
      <c r="G167" s="26">
        <v>0</v>
      </c>
      <c r="H167" s="26">
        <v>0</v>
      </c>
      <c r="I167" s="26">
        <v>0</v>
      </c>
      <c r="J167" s="26">
        <v>0</v>
      </c>
      <c r="K167" s="26">
        <v>0</v>
      </c>
      <c r="L167" s="26">
        <v>0</v>
      </c>
      <c r="M167" s="26">
        <v>0</v>
      </c>
      <c r="N167" s="26">
        <v>0</v>
      </c>
    </row>
    <row r="168" spans="1:14" x14ac:dyDescent="0.3">
      <c r="B168" s="24">
        <v>2036</v>
      </c>
      <c r="C168" s="26">
        <v>0</v>
      </c>
      <c r="D168" s="26">
        <v>0</v>
      </c>
      <c r="E168" s="26">
        <v>0</v>
      </c>
      <c r="F168" s="26">
        <v>0</v>
      </c>
      <c r="G168" s="26">
        <v>0</v>
      </c>
      <c r="H168" s="26">
        <v>0</v>
      </c>
      <c r="I168" s="26">
        <v>0</v>
      </c>
      <c r="J168" s="26">
        <v>0</v>
      </c>
      <c r="K168" s="26">
        <v>0</v>
      </c>
      <c r="L168" s="26">
        <v>0</v>
      </c>
      <c r="M168" s="26">
        <v>0</v>
      </c>
      <c r="N168" s="26">
        <v>0</v>
      </c>
    </row>
    <row r="169" spans="1:14" x14ac:dyDescent="0.3">
      <c r="B169" s="24">
        <v>2037</v>
      </c>
      <c r="C169" s="26">
        <v>0</v>
      </c>
      <c r="D169" s="26">
        <v>0</v>
      </c>
      <c r="E169" s="26">
        <v>0</v>
      </c>
      <c r="F169" s="26">
        <v>0</v>
      </c>
      <c r="G169" s="26">
        <v>0</v>
      </c>
      <c r="H169" s="26">
        <v>0</v>
      </c>
      <c r="I169" s="26">
        <v>0</v>
      </c>
      <c r="J169" s="26">
        <v>0</v>
      </c>
      <c r="K169" s="26">
        <v>0</v>
      </c>
      <c r="L169" s="26">
        <v>0</v>
      </c>
      <c r="M169" s="26">
        <v>0</v>
      </c>
      <c r="N169" s="26">
        <v>0</v>
      </c>
    </row>
    <row r="170" spans="1:14" x14ac:dyDescent="0.3">
      <c r="B170" s="24">
        <v>2038</v>
      </c>
      <c r="C170" s="26">
        <v>0</v>
      </c>
      <c r="D170" s="26">
        <v>0</v>
      </c>
      <c r="E170" s="26">
        <v>0</v>
      </c>
      <c r="F170" s="26">
        <v>0</v>
      </c>
      <c r="G170" s="26">
        <v>0</v>
      </c>
      <c r="H170" s="26">
        <v>0</v>
      </c>
      <c r="I170" s="26">
        <v>0</v>
      </c>
      <c r="J170" s="26">
        <v>0</v>
      </c>
      <c r="K170" s="26">
        <v>0</v>
      </c>
      <c r="L170" s="26">
        <v>0</v>
      </c>
      <c r="M170" s="26">
        <v>0</v>
      </c>
      <c r="N170" s="26">
        <v>0</v>
      </c>
    </row>
    <row r="171" spans="1:14" x14ac:dyDescent="0.3">
      <c r="B171" s="24">
        <v>2039</v>
      </c>
      <c r="C171" s="26">
        <v>0</v>
      </c>
      <c r="D171" s="26">
        <v>0</v>
      </c>
      <c r="E171" s="26">
        <v>0</v>
      </c>
      <c r="F171" s="26">
        <v>0</v>
      </c>
      <c r="G171" s="26">
        <v>0</v>
      </c>
      <c r="H171" s="26">
        <v>0</v>
      </c>
      <c r="I171" s="26">
        <v>0</v>
      </c>
      <c r="J171" s="26">
        <v>0</v>
      </c>
      <c r="K171" s="26">
        <v>0</v>
      </c>
      <c r="L171" s="26">
        <v>0</v>
      </c>
      <c r="M171" s="26">
        <v>0</v>
      </c>
      <c r="N171" s="26">
        <v>0</v>
      </c>
    </row>
    <row r="172" spans="1:14" x14ac:dyDescent="0.3">
      <c r="B172" s="24" t="s">
        <v>906</v>
      </c>
      <c r="C172" s="26">
        <v>0</v>
      </c>
      <c r="D172" s="26">
        <v>0</v>
      </c>
      <c r="E172" s="26">
        <v>0</v>
      </c>
      <c r="F172" s="26">
        <v>0</v>
      </c>
      <c r="G172" s="26">
        <v>0</v>
      </c>
      <c r="H172" s="26">
        <v>0</v>
      </c>
      <c r="I172" s="26">
        <v>0</v>
      </c>
      <c r="J172" s="26">
        <v>0</v>
      </c>
      <c r="K172" s="26">
        <v>0</v>
      </c>
      <c r="L172" s="26">
        <v>0</v>
      </c>
      <c r="M172" s="26">
        <v>0</v>
      </c>
      <c r="N172" s="26">
        <v>0</v>
      </c>
    </row>
    <row r="173" spans="1:14" x14ac:dyDescent="0.3">
      <c r="A173" s="23" t="s">
        <v>917</v>
      </c>
      <c r="B173" s="24">
        <v>100</v>
      </c>
      <c r="C173" s="26"/>
      <c r="D173" s="26"/>
      <c r="E173" s="26"/>
      <c r="F173" s="26"/>
      <c r="G173" s="26"/>
      <c r="H173" s="26"/>
      <c r="I173" s="26"/>
      <c r="J173" s="26"/>
      <c r="K173" s="26"/>
      <c r="L173" s="26"/>
      <c r="M173" s="26"/>
      <c r="N173" s="26"/>
    </row>
    <row r="174" spans="1:14" x14ac:dyDescent="0.3">
      <c r="B174" s="24">
        <v>2025</v>
      </c>
      <c r="C174" s="26">
        <v>0</v>
      </c>
      <c r="D174" s="26">
        <v>0</v>
      </c>
      <c r="E174" s="26">
        <v>0</v>
      </c>
      <c r="F174" s="26">
        <v>0</v>
      </c>
      <c r="G174" s="26">
        <v>0</v>
      </c>
      <c r="H174" s="26">
        <v>0</v>
      </c>
      <c r="I174" s="26">
        <v>0</v>
      </c>
      <c r="J174" s="26">
        <v>0</v>
      </c>
      <c r="K174" s="26">
        <v>0</v>
      </c>
      <c r="L174" s="26">
        <v>0</v>
      </c>
      <c r="M174" s="26">
        <v>0</v>
      </c>
      <c r="N174" s="26">
        <v>0</v>
      </c>
    </row>
    <row r="175" spans="1:14" x14ac:dyDescent="0.3">
      <c r="B175" s="24">
        <v>2026</v>
      </c>
      <c r="C175" s="26">
        <v>0</v>
      </c>
      <c r="D175" s="26">
        <v>0</v>
      </c>
      <c r="E175" s="26">
        <v>0</v>
      </c>
      <c r="F175" s="26">
        <v>0</v>
      </c>
      <c r="G175" s="26">
        <v>0</v>
      </c>
      <c r="H175" s="26">
        <v>0</v>
      </c>
      <c r="I175" s="26">
        <v>0</v>
      </c>
      <c r="J175" s="26">
        <v>0</v>
      </c>
      <c r="K175" s="26">
        <v>0</v>
      </c>
      <c r="L175" s="26">
        <v>0</v>
      </c>
      <c r="M175" s="26">
        <v>0</v>
      </c>
      <c r="N175" s="26">
        <v>0</v>
      </c>
    </row>
    <row r="176" spans="1:14" x14ac:dyDescent="0.3">
      <c r="B176" s="24">
        <v>2027</v>
      </c>
      <c r="C176" s="26">
        <v>0</v>
      </c>
      <c r="D176" s="26">
        <v>0</v>
      </c>
      <c r="E176" s="26">
        <v>0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</row>
    <row r="177" spans="1:14" x14ac:dyDescent="0.3">
      <c r="B177" s="24">
        <v>2028</v>
      </c>
      <c r="C177" s="26">
        <v>0</v>
      </c>
      <c r="D177" s="26">
        <v>0</v>
      </c>
      <c r="E177" s="26">
        <v>0</v>
      </c>
      <c r="F177" s="26">
        <v>0</v>
      </c>
      <c r="G177" s="26">
        <v>0</v>
      </c>
      <c r="H177" s="26">
        <v>0</v>
      </c>
      <c r="I177" s="26">
        <v>0</v>
      </c>
      <c r="J177" s="26">
        <v>0</v>
      </c>
      <c r="K177" s="26">
        <v>0</v>
      </c>
      <c r="L177" s="26">
        <v>0</v>
      </c>
      <c r="M177" s="26">
        <v>0</v>
      </c>
      <c r="N177" s="26">
        <v>0</v>
      </c>
    </row>
    <row r="178" spans="1:14" x14ac:dyDescent="0.3">
      <c r="B178" s="24">
        <v>2029</v>
      </c>
      <c r="C178" s="25">
        <v>0</v>
      </c>
      <c r="D178" s="25">
        <v>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0</v>
      </c>
    </row>
    <row r="179" spans="1:14" x14ac:dyDescent="0.3">
      <c r="B179" s="24">
        <v>2030</v>
      </c>
      <c r="C179" s="26">
        <v>0</v>
      </c>
      <c r="D179" s="26">
        <v>0</v>
      </c>
      <c r="E179" s="26">
        <v>0</v>
      </c>
      <c r="F179" s="26">
        <v>0</v>
      </c>
      <c r="G179" s="26">
        <v>0</v>
      </c>
      <c r="H179" s="26">
        <v>0</v>
      </c>
      <c r="I179" s="26">
        <v>0</v>
      </c>
      <c r="J179" s="26">
        <v>0</v>
      </c>
      <c r="K179" s="26">
        <v>0</v>
      </c>
      <c r="L179" s="26">
        <v>0</v>
      </c>
      <c r="M179" s="26">
        <v>0</v>
      </c>
      <c r="N179" s="26">
        <v>0</v>
      </c>
    </row>
    <row r="180" spans="1:14" x14ac:dyDescent="0.3">
      <c r="B180" s="24">
        <v>2031</v>
      </c>
      <c r="C180" s="26">
        <v>0</v>
      </c>
      <c r="D180" s="26">
        <v>0</v>
      </c>
      <c r="E180" s="26">
        <v>0</v>
      </c>
      <c r="F180" s="26">
        <v>0</v>
      </c>
      <c r="G180" s="26">
        <v>0</v>
      </c>
      <c r="H180" s="26">
        <v>0</v>
      </c>
      <c r="I180" s="26">
        <v>0</v>
      </c>
      <c r="J180" s="26">
        <v>0</v>
      </c>
      <c r="K180" s="26">
        <v>0</v>
      </c>
      <c r="L180" s="26">
        <v>0</v>
      </c>
      <c r="M180" s="26">
        <v>0</v>
      </c>
      <c r="N180" s="26">
        <v>0</v>
      </c>
    </row>
    <row r="181" spans="1:14" x14ac:dyDescent="0.3">
      <c r="B181" s="24">
        <v>2032</v>
      </c>
      <c r="C181" s="26">
        <v>0</v>
      </c>
      <c r="D181" s="26">
        <v>0</v>
      </c>
      <c r="E181" s="26">
        <v>0</v>
      </c>
      <c r="F181" s="26">
        <v>0</v>
      </c>
      <c r="G181" s="26">
        <v>0</v>
      </c>
      <c r="H181" s="26">
        <v>0</v>
      </c>
      <c r="I181" s="26">
        <v>0</v>
      </c>
      <c r="J181" s="26">
        <v>0</v>
      </c>
      <c r="K181" s="26">
        <v>0</v>
      </c>
      <c r="L181" s="26">
        <v>0</v>
      </c>
      <c r="M181" s="26">
        <v>0</v>
      </c>
      <c r="N181" s="26">
        <v>0</v>
      </c>
    </row>
    <row r="182" spans="1:14" x14ac:dyDescent="0.3">
      <c r="B182" s="24">
        <v>2033</v>
      </c>
      <c r="C182" s="26">
        <v>0</v>
      </c>
      <c r="D182" s="26">
        <v>0</v>
      </c>
      <c r="E182" s="26">
        <v>0</v>
      </c>
      <c r="F182" s="26">
        <v>0</v>
      </c>
      <c r="G182" s="26">
        <v>0</v>
      </c>
      <c r="H182" s="26">
        <v>0</v>
      </c>
      <c r="I182" s="26">
        <v>0</v>
      </c>
      <c r="J182" s="26">
        <v>0</v>
      </c>
      <c r="K182" s="26">
        <v>0</v>
      </c>
      <c r="L182" s="26">
        <v>0</v>
      </c>
      <c r="M182" s="26">
        <v>0</v>
      </c>
      <c r="N182" s="26">
        <v>0</v>
      </c>
    </row>
    <row r="183" spans="1:14" x14ac:dyDescent="0.3">
      <c r="B183" s="24">
        <v>2034</v>
      </c>
      <c r="C183" s="26">
        <v>0</v>
      </c>
      <c r="D183" s="26">
        <v>0</v>
      </c>
      <c r="E183" s="26">
        <v>0</v>
      </c>
      <c r="F183" s="26">
        <v>0</v>
      </c>
      <c r="G183" s="26">
        <v>0</v>
      </c>
      <c r="H183" s="26">
        <v>0</v>
      </c>
      <c r="I183" s="26">
        <v>0</v>
      </c>
      <c r="J183" s="26">
        <v>0</v>
      </c>
      <c r="K183" s="26">
        <v>0</v>
      </c>
      <c r="L183" s="26">
        <v>0</v>
      </c>
      <c r="M183" s="26">
        <v>0</v>
      </c>
      <c r="N183" s="26">
        <v>0</v>
      </c>
    </row>
    <row r="184" spans="1:14" x14ac:dyDescent="0.3">
      <c r="B184" s="24">
        <v>2035</v>
      </c>
      <c r="C184" s="26">
        <v>0</v>
      </c>
      <c r="D184" s="26">
        <v>0</v>
      </c>
      <c r="E184" s="26">
        <v>0</v>
      </c>
      <c r="F184" s="26">
        <v>0</v>
      </c>
      <c r="G184" s="26">
        <v>0</v>
      </c>
      <c r="H184" s="26">
        <v>0</v>
      </c>
      <c r="I184" s="26">
        <v>0</v>
      </c>
      <c r="J184" s="26">
        <v>0</v>
      </c>
      <c r="K184" s="26">
        <v>0</v>
      </c>
      <c r="L184" s="26">
        <v>0</v>
      </c>
      <c r="M184" s="26">
        <v>0</v>
      </c>
      <c r="N184" s="26">
        <v>0</v>
      </c>
    </row>
    <row r="185" spans="1:14" x14ac:dyDescent="0.3">
      <c r="B185" s="24">
        <v>2036</v>
      </c>
      <c r="C185" s="26">
        <v>0</v>
      </c>
      <c r="D185" s="26">
        <v>0</v>
      </c>
      <c r="E185" s="26">
        <v>0</v>
      </c>
      <c r="F185" s="26">
        <v>0</v>
      </c>
      <c r="G185" s="26">
        <v>0</v>
      </c>
      <c r="H185" s="26">
        <v>0</v>
      </c>
      <c r="I185" s="26">
        <v>0</v>
      </c>
      <c r="J185" s="26">
        <v>0</v>
      </c>
      <c r="K185" s="26">
        <v>0</v>
      </c>
      <c r="L185" s="26">
        <v>0</v>
      </c>
      <c r="M185" s="26">
        <v>0</v>
      </c>
      <c r="N185" s="26">
        <v>0</v>
      </c>
    </row>
    <row r="186" spans="1:14" x14ac:dyDescent="0.3">
      <c r="B186" s="24">
        <v>2037</v>
      </c>
      <c r="C186" s="26">
        <v>0</v>
      </c>
      <c r="D186" s="26">
        <v>0</v>
      </c>
      <c r="E186" s="26">
        <v>0</v>
      </c>
      <c r="F186" s="26">
        <v>0</v>
      </c>
      <c r="G186" s="26">
        <v>0</v>
      </c>
      <c r="H186" s="26">
        <v>0</v>
      </c>
      <c r="I186" s="26">
        <v>0</v>
      </c>
      <c r="J186" s="26">
        <v>0</v>
      </c>
      <c r="K186" s="26">
        <v>0</v>
      </c>
      <c r="L186" s="26">
        <v>0</v>
      </c>
      <c r="M186" s="26">
        <v>0</v>
      </c>
      <c r="N186" s="26">
        <v>0</v>
      </c>
    </row>
    <row r="187" spans="1:14" x14ac:dyDescent="0.3">
      <c r="B187" s="24">
        <v>2038</v>
      </c>
      <c r="C187" s="26">
        <v>0</v>
      </c>
      <c r="D187" s="26">
        <v>0</v>
      </c>
      <c r="E187" s="26">
        <v>0</v>
      </c>
      <c r="F187" s="26">
        <v>0</v>
      </c>
      <c r="G187" s="26">
        <v>0</v>
      </c>
      <c r="H187" s="26">
        <v>0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0</v>
      </c>
    </row>
    <row r="188" spans="1:14" x14ac:dyDescent="0.3">
      <c r="B188" s="24">
        <v>2039</v>
      </c>
      <c r="C188" s="26">
        <v>0</v>
      </c>
      <c r="D188" s="26">
        <v>0</v>
      </c>
      <c r="E188" s="26">
        <v>0</v>
      </c>
      <c r="F188" s="26">
        <v>0</v>
      </c>
      <c r="G188" s="26">
        <v>0</v>
      </c>
      <c r="H188" s="26">
        <v>0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</row>
    <row r="189" spans="1:14" x14ac:dyDescent="0.3">
      <c r="B189" s="24" t="s">
        <v>906</v>
      </c>
      <c r="C189" s="26">
        <v>0</v>
      </c>
      <c r="D189" s="26">
        <v>0</v>
      </c>
      <c r="E189" s="26">
        <v>0</v>
      </c>
      <c r="F189" s="26">
        <v>0</v>
      </c>
      <c r="G189" s="26">
        <v>0</v>
      </c>
      <c r="H189" s="26">
        <v>0</v>
      </c>
      <c r="I189" s="26">
        <v>0</v>
      </c>
      <c r="J189" s="26">
        <v>0</v>
      </c>
      <c r="K189" s="26">
        <v>0</v>
      </c>
      <c r="L189" s="26">
        <v>0</v>
      </c>
      <c r="M189" s="26">
        <v>0</v>
      </c>
      <c r="N189" s="26">
        <v>0</v>
      </c>
    </row>
    <row r="190" spans="1:14" x14ac:dyDescent="0.3">
      <c r="A190" s="23" t="s">
        <v>918</v>
      </c>
      <c r="B190" s="24">
        <v>200</v>
      </c>
      <c r="C190" s="26"/>
      <c r="D190" s="26"/>
      <c r="E190" s="26"/>
      <c r="F190" s="26"/>
      <c r="G190" s="26"/>
      <c r="H190" s="26"/>
      <c r="I190" s="26"/>
      <c r="J190" s="26"/>
      <c r="K190" s="26"/>
      <c r="L190" s="26"/>
      <c r="M190" s="26"/>
      <c r="N190" s="26"/>
    </row>
    <row r="191" spans="1:14" x14ac:dyDescent="0.3">
      <c r="B191" s="24">
        <v>2025</v>
      </c>
      <c r="C191" s="26">
        <v>0</v>
      </c>
      <c r="D191" s="26">
        <v>0</v>
      </c>
      <c r="E191" s="26">
        <v>0</v>
      </c>
      <c r="F191" s="26">
        <v>0</v>
      </c>
      <c r="G191" s="26">
        <v>0</v>
      </c>
      <c r="H191" s="26">
        <v>0</v>
      </c>
      <c r="I191" s="26">
        <v>0</v>
      </c>
      <c r="J191" s="26">
        <v>0</v>
      </c>
      <c r="K191" s="26">
        <v>0</v>
      </c>
      <c r="L191" s="26">
        <v>0</v>
      </c>
      <c r="M191" s="26">
        <v>0</v>
      </c>
      <c r="N191" s="26">
        <v>0</v>
      </c>
    </row>
    <row r="192" spans="1:14" x14ac:dyDescent="0.3">
      <c r="B192" s="24">
        <v>2026</v>
      </c>
      <c r="C192" s="26">
        <v>0</v>
      </c>
      <c r="D192" s="26">
        <v>0</v>
      </c>
      <c r="E192" s="26">
        <v>0</v>
      </c>
      <c r="F192" s="26">
        <v>0</v>
      </c>
      <c r="G192" s="26">
        <v>0</v>
      </c>
      <c r="H192" s="26">
        <v>0</v>
      </c>
      <c r="I192" s="26">
        <v>0</v>
      </c>
      <c r="J192" s="26">
        <v>0</v>
      </c>
      <c r="K192" s="26">
        <v>0</v>
      </c>
      <c r="L192" s="26">
        <v>0</v>
      </c>
      <c r="M192" s="26">
        <v>0</v>
      </c>
      <c r="N192" s="26">
        <v>0</v>
      </c>
    </row>
    <row r="193" spans="1:14" x14ac:dyDescent="0.3">
      <c r="B193" s="24">
        <v>2027</v>
      </c>
      <c r="C193" s="26">
        <v>0</v>
      </c>
      <c r="D193" s="26">
        <v>0</v>
      </c>
      <c r="E193" s="26">
        <v>0</v>
      </c>
      <c r="F193" s="26">
        <v>0</v>
      </c>
      <c r="G193" s="26">
        <v>0</v>
      </c>
      <c r="H193" s="26">
        <v>0</v>
      </c>
      <c r="I193" s="26">
        <v>0</v>
      </c>
      <c r="J193" s="26">
        <v>0</v>
      </c>
      <c r="K193" s="26">
        <v>0</v>
      </c>
      <c r="L193" s="26">
        <v>0</v>
      </c>
      <c r="M193" s="26">
        <v>0</v>
      </c>
      <c r="N193" s="26">
        <v>0</v>
      </c>
    </row>
    <row r="194" spans="1:14" x14ac:dyDescent="0.3">
      <c r="B194" s="24">
        <v>2028</v>
      </c>
      <c r="C194" s="25">
        <v>0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</row>
    <row r="195" spans="1:14" x14ac:dyDescent="0.3">
      <c r="B195" s="24">
        <v>2029</v>
      </c>
      <c r="C195" s="26">
        <v>0</v>
      </c>
      <c r="D195" s="26">
        <v>0</v>
      </c>
      <c r="E195" s="26">
        <v>0</v>
      </c>
      <c r="F195" s="26">
        <v>0</v>
      </c>
      <c r="G195" s="26">
        <v>0</v>
      </c>
      <c r="H195" s="26">
        <v>0</v>
      </c>
      <c r="I195" s="26">
        <v>0</v>
      </c>
      <c r="J195" s="26">
        <v>0</v>
      </c>
      <c r="K195" s="26">
        <v>0</v>
      </c>
      <c r="L195" s="26">
        <v>0</v>
      </c>
      <c r="M195" s="26">
        <v>0</v>
      </c>
      <c r="N195" s="26">
        <v>0</v>
      </c>
    </row>
    <row r="196" spans="1:14" x14ac:dyDescent="0.3">
      <c r="B196" s="24">
        <v>2030</v>
      </c>
      <c r="C196" s="26">
        <v>0</v>
      </c>
      <c r="D196" s="26">
        <v>0</v>
      </c>
      <c r="E196" s="26">
        <v>0</v>
      </c>
      <c r="F196" s="26">
        <v>0</v>
      </c>
      <c r="G196" s="26">
        <v>0</v>
      </c>
      <c r="H196" s="26">
        <v>0</v>
      </c>
      <c r="I196" s="26">
        <v>0</v>
      </c>
      <c r="J196" s="26">
        <v>0</v>
      </c>
      <c r="K196" s="26">
        <v>0</v>
      </c>
      <c r="L196" s="26">
        <v>0</v>
      </c>
      <c r="M196" s="26">
        <v>0</v>
      </c>
      <c r="N196" s="26">
        <v>0</v>
      </c>
    </row>
    <row r="197" spans="1:14" x14ac:dyDescent="0.3">
      <c r="B197" s="24">
        <v>2031</v>
      </c>
      <c r="C197" s="26">
        <v>0</v>
      </c>
      <c r="D197" s="26">
        <v>0</v>
      </c>
      <c r="E197" s="26">
        <v>0</v>
      </c>
      <c r="F197" s="26">
        <v>0</v>
      </c>
      <c r="G197" s="26">
        <v>0</v>
      </c>
      <c r="H197" s="26">
        <v>0</v>
      </c>
      <c r="I197" s="26">
        <v>0</v>
      </c>
      <c r="J197" s="26">
        <v>0</v>
      </c>
      <c r="K197" s="26">
        <v>0</v>
      </c>
      <c r="L197" s="26">
        <v>0</v>
      </c>
      <c r="M197" s="26">
        <v>0</v>
      </c>
      <c r="N197" s="26">
        <v>0</v>
      </c>
    </row>
    <row r="198" spans="1:14" x14ac:dyDescent="0.3">
      <c r="B198" s="24">
        <v>2032</v>
      </c>
      <c r="C198" s="26">
        <v>0</v>
      </c>
      <c r="D198" s="26">
        <v>0</v>
      </c>
      <c r="E198" s="26">
        <v>0</v>
      </c>
      <c r="F198" s="26">
        <v>0</v>
      </c>
      <c r="G198" s="26">
        <v>0</v>
      </c>
      <c r="H198" s="26">
        <v>0</v>
      </c>
      <c r="I198" s="26">
        <v>0</v>
      </c>
      <c r="J198" s="26">
        <v>0</v>
      </c>
      <c r="K198" s="26">
        <v>0</v>
      </c>
      <c r="L198" s="26">
        <v>0</v>
      </c>
      <c r="M198" s="26">
        <v>0</v>
      </c>
      <c r="N198" s="26">
        <v>0</v>
      </c>
    </row>
    <row r="199" spans="1:14" x14ac:dyDescent="0.3">
      <c r="B199" s="24">
        <v>2033</v>
      </c>
      <c r="C199" s="26">
        <v>0</v>
      </c>
      <c r="D199" s="26">
        <v>0</v>
      </c>
      <c r="E199" s="26">
        <v>0</v>
      </c>
      <c r="F199" s="26">
        <v>0</v>
      </c>
      <c r="G199" s="26">
        <v>0</v>
      </c>
      <c r="H199" s="26">
        <v>0</v>
      </c>
      <c r="I199" s="26">
        <v>0</v>
      </c>
      <c r="J199" s="26">
        <v>0</v>
      </c>
      <c r="K199" s="26">
        <v>0</v>
      </c>
      <c r="L199" s="26">
        <v>0</v>
      </c>
      <c r="M199" s="26">
        <v>0</v>
      </c>
      <c r="N199" s="26">
        <v>0</v>
      </c>
    </row>
    <row r="200" spans="1:14" x14ac:dyDescent="0.3">
      <c r="B200" s="24">
        <v>2034</v>
      </c>
      <c r="C200" s="26">
        <v>0</v>
      </c>
      <c r="D200" s="26">
        <v>0</v>
      </c>
      <c r="E200" s="26">
        <v>0</v>
      </c>
      <c r="F200" s="26">
        <v>0</v>
      </c>
      <c r="G200" s="26">
        <v>0</v>
      </c>
      <c r="H200" s="26">
        <v>0</v>
      </c>
      <c r="I200" s="26">
        <v>0</v>
      </c>
      <c r="J200" s="26">
        <v>0</v>
      </c>
      <c r="K200" s="26">
        <v>0</v>
      </c>
      <c r="L200" s="26">
        <v>0</v>
      </c>
      <c r="M200" s="26">
        <v>0</v>
      </c>
      <c r="N200" s="26">
        <v>0</v>
      </c>
    </row>
    <row r="201" spans="1:14" x14ac:dyDescent="0.3">
      <c r="B201" s="24">
        <v>2035</v>
      </c>
      <c r="C201" s="26">
        <v>0</v>
      </c>
      <c r="D201" s="26">
        <v>0</v>
      </c>
      <c r="E201" s="26">
        <v>0</v>
      </c>
      <c r="F201" s="26">
        <v>0</v>
      </c>
      <c r="G201" s="26">
        <v>0</v>
      </c>
      <c r="H201" s="26">
        <v>0</v>
      </c>
      <c r="I201" s="26">
        <v>0</v>
      </c>
      <c r="J201" s="26">
        <v>0</v>
      </c>
      <c r="K201" s="26">
        <v>0</v>
      </c>
      <c r="L201" s="26">
        <v>0</v>
      </c>
      <c r="M201" s="26">
        <v>0</v>
      </c>
      <c r="N201" s="26">
        <v>0</v>
      </c>
    </row>
    <row r="202" spans="1:14" x14ac:dyDescent="0.3">
      <c r="B202" s="24">
        <v>2036</v>
      </c>
      <c r="C202" s="26">
        <v>0</v>
      </c>
      <c r="D202" s="26">
        <v>0</v>
      </c>
      <c r="E202" s="26">
        <v>0</v>
      </c>
      <c r="F202" s="26">
        <v>0</v>
      </c>
      <c r="G202" s="26">
        <v>0</v>
      </c>
      <c r="H202" s="26">
        <v>0</v>
      </c>
      <c r="I202" s="26">
        <v>0</v>
      </c>
      <c r="J202" s="26">
        <v>0</v>
      </c>
      <c r="K202" s="26">
        <v>0</v>
      </c>
      <c r="L202" s="26">
        <v>0</v>
      </c>
      <c r="M202" s="26">
        <v>0</v>
      </c>
      <c r="N202" s="26">
        <v>0</v>
      </c>
    </row>
    <row r="203" spans="1:14" x14ac:dyDescent="0.3">
      <c r="B203" s="24">
        <v>2037</v>
      </c>
      <c r="C203" s="26">
        <v>0</v>
      </c>
      <c r="D203" s="26">
        <v>0</v>
      </c>
      <c r="E203" s="26">
        <v>0</v>
      </c>
      <c r="F203" s="26">
        <v>0</v>
      </c>
      <c r="G203" s="26">
        <v>0</v>
      </c>
      <c r="H203" s="26">
        <v>0</v>
      </c>
      <c r="I203" s="26">
        <v>0</v>
      </c>
      <c r="J203" s="26">
        <v>0</v>
      </c>
      <c r="K203" s="26">
        <v>0</v>
      </c>
      <c r="L203" s="26">
        <v>0</v>
      </c>
      <c r="M203" s="26">
        <v>0</v>
      </c>
      <c r="N203" s="26">
        <v>0</v>
      </c>
    </row>
    <row r="204" spans="1:14" x14ac:dyDescent="0.3">
      <c r="B204" s="24">
        <v>2038</v>
      </c>
      <c r="C204" s="26">
        <v>0</v>
      </c>
      <c r="D204" s="26">
        <v>0</v>
      </c>
      <c r="E204" s="26">
        <v>0</v>
      </c>
      <c r="F204" s="26">
        <v>0</v>
      </c>
      <c r="G204" s="26">
        <v>0</v>
      </c>
      <c r="H204" s="26">
        <v>0</v>
      </c>
      <c r="I204" s="26">
        <v>0</v>
      </c>
      <c r="J204" s="26">
        <v>0</v>
      </c>
      <c r="K204" s="26">
        <v>0</v>
      </c>
      <c r="L204" s="26">
        <v>0</v>
      </c>
      <c r="M204" s="26">
        <v>0</v>
      </c>
      <c r="N204" s="26">
        <v>0</v>
      </c>
    </row>
    <row r="205" spans="1:14" x14ac:dyDescent="0.3">
      <c r="B205" s="24">
        <v>2039</v>
      </c>
      <c r="C205" s="26">
        <v>0</v>
      </c>
      <c r="D205" s="26">
        <v>0</v>
      </c>
      <c r="E205" s="26">
        <v>0</v>
      </c>
      <c r="F205" s="26">
        <v>0</v>
      </c>
      <c r="G205" s="26">
        <v>0</v>
      </c>
      <c r="H205" s="26">
        <v>0</v>
      </c>
      <c r="I205" s="26">
        <v>0</v>
      </c>
      <c r="J205" s="26">
        <v>0</v>
      </c>
      <c r="K205" s="26">
        <v>0</v>
      </c>
      <c r="L205" s="26">
        <v>0</v>
      </c>
      <c r="M205" s="26">
        <v>0</v>
      </c>
      <c r="N205" s="26">
        <v>0</v>
      </c>
    </row>
    <row r="206" spans="1:14" x14ac:dyDescent="0.3">
      <c r="B206" s="24" t="s">
        <v>906</v>
      </c>
      <c r="C206" s="26">
        <v>0</v>
      </c>
      <c r="D206" s="26">
        <v>0</v>
      </c>
      <c r="E206" s="26">
        <v>0</v>
      </c>
      <c r="F206" s="26">
        <v>0</v>
      </c>
      <c r="G206" s="26">
        <v>0</v>
      </c>
      <c r="H206" s="26">
        <v>0</v>
      </c>
      <c r="I206" s="26">
        <v>0</v>
      </c>
      <c r="J206" s="26">
        <v>0</v>
      </c>
      <c r="K206" s="26">
        <v>0</v>
      </c>
      <c r="L206" s="26">
        <v>0</v>
      </c>
      <c r="M206" s="26">
        <v>0</v>
      </c>
      <c r="N206" s="26">
        <v>0</v>
      </c>
    </row>
    <row r="207" spans="1:14" x14ac:dyDescent="0.3">
      <c r="A207" s="23" t="s">
        <v>919</v>
      </c>
      <c r="B207" s="24">
        <v>300</v>
      </c>
      <c r="C207" s="26"/>
      <c r="D207" s="26"/>
      <c r="E207" s="26"/>
      <c r="F207" s="26"/>
      <c r="G207" s="26"/>
      <c r="H207" s="26"/>
      <c r="I207" s="26"/>
      <c r="J207" s="26"/>
      <c r="K207" s="26"/>
      <c r="L207" s="26"/>
      <c r="M207" s="26"/>
      <c r="N207" s="26"/>
    </row>
    <row r="208" spans="1:14" x14ac:dyDescent="0.3">
      <c r="B208" s="24">
        <v>2025</v>
      </c>
      <c r="C208" s="26">
        <v>0</v>
      </c>
      <c r="D208" s="26">
        <v>0</v>
      </c>
      <c r="E208" s="26">
        <v>0</v>
      </c>
      <c r="F208" s="26">
        <v>0</v>
      </c>
      <c r="G208" s="26">
        <v>0</v>
      </c>
      <c r="H208" s="26">
        <v>0</v>
      </c>
      <c r="I208" s="26">
        <v>0</v>
      </c>
      <c r="J208" s="26">
        <v>0</v>
      </c>
      <c r="K208" s="26">
        <v>0</v>
      </c>
      <c r="L208" s="26">
        <v>0</v>
      </c>
      <c r="M208" s="26">
        <v>0</v>
      </c>
      <c r="N208" s="26">
        <v>0</v>
      </c>
    </row>
    <row r="209" spans="2:14" x14ac:dyDescent="0.3">
      <c r="B209" s="24">
        <v>2026</v>
      </c>
      <c r="C209" s="26">
        <v>0</v>
      </c>
      <c r="D209" s="26">
        <v>0</v>
      </c>
      <c r="E209" s="26">
        <v>0</v>
      </c>
      <c r="F209" s="26">
        <v>0</v>
      </c>
      <c r="G209" s="26">
        <v>0</v>
      </c>
      <c r="H209" s="26">
        <v>0</v>
      </c>
      <c r="I209" s="26">
        <v>0</v>
      </c>
      <c r="J209" s="26">
        <v>0</v>
      </c>
      <c r="K209" s="26">
        <v>0</v>
      </c>
      <c r="L209" s="26">
        <v>0</v>
      </c>
      <c r="M209" s="26">
        <v>0</v>
      </c>
      <c r="N209" s="26">
        <v>0</v>
      </c>
    </row>
    <row r="210" spans="2:14" x14ac:dyDescent="0.3">
      <c r="B210" s="24">
        <v>2027</v>
      </c>
      <c r="C210" s="25">
        <v>0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</row>
    <row r="211" spans="2:14" x14ac:dyDescent="0.3">
      <c r="B211" s="24">
        <v>2028</v>
      </c>
      <c r="C211" s="24">
        <v>0</v>
      </c>
      <c r="D211" s="24">
        <v>0</v>
      </c>
      <c r="E211" s="24">
        <v>0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>
        <v>0</v>
      </c>
    </row>
    <row r="212" spans="2:14" x14ac:dyDescent="0.3">
      <c r="B212" s="24">
        <v>2029</v>
      </c>
      <c r="C212" s="24">
        <v>0</v>
      </c>
      <c r="D212" s="24">
        <v>0</v>
      </c>
      <c r="E212" s="24">
        <v>0</v>
      </c>
      <c r="F212" s="24">
        <v>0</v>
      </c>
      <c r="G212" s="24">
        <v>0</v>
      </c>
      <c r="H212" s="24">
        <v>0</v>
      </c>
      <c r="I212" s="24">
        <v>0</v>
      </c>
      <c r="J212" s="24">
        <v>0</v>
      </c>
      <c r="K212" s="24">
        <v>0</v>
      </c>
      <c r="L212" s="24">
        <v>0</v>
      </c>
      <c r="M212" s="24">
        <v>0</v>
      </c>
      <c r="N212" s="24">
        <v>0</v>
      </c>
    </row>
    <row r="213" spans="2:14" x14ac:dyDescent="0.3">
      <c r="B213" s="24">
        <v>2030</v>
      </c>
      <c r="C213" s="24">
        <v>0</v>
      </c>
      <c r="D213" s="24">
        <v>0</v>
      </c>
      <c r="E213" s="24">
        <v>0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>
        <v>0</v>
      </c>
    </row>
    <row r="214" spans="2:14" x14ac:dyDescent="0.3">
      <c r="B214" s="24">
        <v>2031</v>
      </c>
      <c r="C214" s="24">
        <v>0</v>
      </c>
      <c r="D214" s="24">
        <v>0</v>
      </c>
      <c r="E214" s="24">
        <v>0</v>
      </c>
      <c r="F214" s="24">
        <v>0</v>
      </c>
      <c r="G214" s="24">
        <v>0</v>
      </c>
      <c r="H214" s="24">
        <v>0</v>
      </c>
      <c r="I214" s="24">
        <v>0</v>
      </c>
      <c r="J214" s="24">
        <v>0</v>
      </c>
      <c r="K214" s="24">
        <v>0</v>
      </c>
      <c r="L214" s="24">
        <v>0</v>
      </c>
      <c r="M214" s="24">
        <v>0</v>
      </c>
      <c r="N214" s="24">
        <v>0</v>
      </c>
    </row>
    <row r="215" spans="2:14" x14ac:dyDescent="0.3">
      <c r="B215" s="24">
        <v>2032</v>
      </c>
      <c r="C215" s="24">
        <v>0</v>
      </c>
      <c r="D215" s="24">
        <v>0</v>
      </c>
      <c r="E215" s="24">
        <v>0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>
        <v>0</v>
      </c>
    </row>
    <row r="216" spans="2:14" x14ac:dyDescent="0.3">
      <c r="B216" s="24">
        <v>2033</v>
      </c>
      <c r="C216" s="24">
        <v>0</v>
      </c>
      <c r="D216" s="24">
        <v>0</v>
      </c>
      <c r="E216" s="24">
        <v>0</v>
      </c>
      <c r="F216" s="24">
        <v>0</v>
      </c>
      <c r="G216" s="24">
        <v>0</v>
      </c>
      <c r="H216" s="24">
        <v>0</v>
      </c>
      <c r="I216" s="24">
        <v>0</v>
      </c>
      <c r="J216" s="24">
        <v>0</v>
      </c>
      <c r="K216" s="24">
        <v>0</v>
      </c>
      <c r="L216" s="24">
        <v>0</v>
      </c>
      <c r="M216" s="24">
        <v>0</v>
      </c>
      <c r="N216" s="24">
        <v>0</v>
      </c>
    </row>
    <row r="217" spans="2:14" x14ac:dyDescent="0.3">
      <c r="B217" s="24">
        <v>2034</v>
      </c>
      <c r="C217" s="24">
        <v>0</v>
      </c>
      <c r="D217" s="24">
        <v>0</v>
      </c>
      <c r="E217" s="24">
        <v>0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>
        <v>0</v>
      </c>
    </row>
    <row r="218" spans="2:14" x14ac:dyDescent="0.3">
      <c r="B218" s="24">
        <v>2035</v>
      </c>
      <c r="C218" s="24">
        <v>0</v>
      </c>
      <c r="D218" s="24">
        <v>0</v>
      </c>
      <c r="E218" s="24">
        <v>0</v>
      </c>
      <c r="F218" s="24">
        <v>0</v>
      </c>
      <c r="G218" s="24">
        <v>0</v>
      </c>
      <c r="H218" s="24">
        <v>0</v>
      </c>
      <c r="I218" s="24">
        <v>0</v>
      </c>
      <c r="J218" s="24">
        <v>0</v>
      </c>
      <c r="K218" s="24">
        <v>0</v>
      </c>
      <c r="L218" s="24">
        <v>0</v>
      </c>
      <c r="M218" s="24">
        <v>0</v>
      </c>
      <c r="N218" s="24">
        <v>0</v>
      </c>
    </row>
    <row r="219" spans="2:14" x14ac:dyDescent="0.3">
      <c r="B219" s="24">
        <v>2036</v>
      </c>
      <c r="C219" s="24">
        <v>0</v>
      </c>
      <c r="D219" s="24">
        <v>0</v>
      </c>
      <c r="E219" s="24">
        <v>0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>
        <v>0</v>
      </c>
    </row>
    <row r="220" spans="2:14" x14ac:dyDescent="0.3">
      <c r="B220" s="24">
        <v>2037</v>
      </c>
      <c r="C220" s="24">
        <v>0</v>
      </c>
      <c r="D220" s="24">
        <v>0</v>
      </c>
      <c r="E220" s="24">
        <v>0</v>
      </c>
      <c r="F220" s="24">
        <v>0</v>
      </c>
      <c r="G220" s="24">
        <v>0</v>
      </c>
      <c r="H220" s="24">
        <v>0</v>
      </c>
      <c r="I220" s="24">
        <v>0</v>
      </c>
      <c r="J220" s="24">
        <v>0</v>
      </c>
      <c r="K220" s="24">
        <v>0</v>
      </c>
      <c r="L220" s="24">
        <v>0</v>
      </c>
      <c r="M220" s="24">
        <v>0</v>
      </c>
      <c r="N220" s="24">
        <v>0</v>
      </c>
    </row>
    <row r="221" spans="2:14" x14ac:dyDescent="0.3">
      <c r="B221" s="24">
        <v>2038</v>
      </c>
      <c r="C221" s="24">
        <v>0</v>
      </c>
      <c r="D221" s="24">
        <v>0</v>
      </c>
      <c r="E221" s="24">
        <v>0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>
        <v>0</v>
      </c>
    </row>
    <row r="222" spans="2:14" x14ac:dyDescent="0.3">
      <c r="B222" s="24">
        <v>2039</v>
      </c>
      <c r="C222" s="24">
        <v>0</v>
      </c>
      <c r="D222" s="24">
        <v>0</v>
      </c>
      <c r="E222" s="24">
        <v>0</v>
      </c>
      <c r="F222" s="24">
        <v>0</v>
      </c>
      <c r="G222" s="24">
        <v>0</v>
      </c>
      <c r="H222" s="24">
        <v>0</v>
      </c>
      <c r="I222" s="24">
        <v>0</v>
      </c>
      <c r="J222" s="24">
        <v>0</v>
      </c>
      <c r="K222" s="24">
        <v>0</v>
      </c>
      <c r="L222" s="24">
        <v>0</v>
      </c>
      <c r="M222" s="24">
        <v>0</v>
      </c>
      <c r="N222" s="24">
        <v>0</v>
      </c>
    </row>
    <row r="223" spans="2:14" x14ac:dyDescent="0.3">
      <c r="B223" s="24" t="s">
        <v>906</v>
      </c>
      <c r="C223" s="24">
        <v>0</v>
      </c>
      <c r="D223" s="24">
        <v>0</v>
      </c>
      <c r="E223" s="24">
        <v>0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>
        <v>0</v>
      </c>
    </row>
  </sheetData>
  <mergeCells count="1">
    <mergeCell ref="A1:N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UNSI</vt:lpstr>
      <vt:lpstr>Carga Bruta</vt:lpstr>
      <vt:lpstr>IMP_DEMANDA</vt:lpstr>
      <vt:lpstr>UNSI!IMP_UNSI_1</vt:lpstr>
      <vt:lpstr>UNSI!IMP_UNSI_2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EPE</dc:creator>
  <cp:keywords/>
  <dc:description/>
  <cp:lastModifiedBy>Renata de Azevedo Moreira da Silva</cp:lastModifiedBy>
  <cp:revision/>
  <dcterms:created xsi:type="dcterms:W3CDTF">2026-07-10T20:29:14Z</dcterms:created>
  <dcterms:modified xsi:type="dcterms:W3CDTF">2026-07-13T19:40:10Z</dcterms:modified>
  <cp:category/>
  <cp:contentStatus/>
</cp:coreProperties>
</file>